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autoCompressPictures="0"/>
  <bookViews>
    <workbookView xWindow="0" yWindow="0" windowWidth="19440" windowHeight="12240" tabRatio="500"/>
  </bookViews>
  <sheets>
    <sheet name="TODO AL TRES (JUNTO)" sheetId="7" r:id="rId1"/>
    <sheet name="interes pactado" sheetId="11" r:id="rId2"/>
    <sheet name=" " sheetId="13" r:id="rId3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6" i="11"/>
  <c r="A45"/>
  <c r="D17"/>
  <c r="E17"/>
  <c r="G18"/>
  <c r="C19"/>
  <c r="D19"/>
  <c r="E19"/>
  <c r="G20"/>
  <c r="C21"/>
  <c r="D21"/>
  <c r="E21"/>
  <c r="G22"/>
  <c r="C23"/>
  <c r="D23"/>
  <c r="E23"/>
  <c r="G24"/>
  <c r="C25"/>
  <c r="D25"/>
  <c r="E25"/>
  <c r="G26"/>
  <c r="C27"/>
  <c r="D27"/>
  <c r="E27"/>
  <c r="G28"/>
  <c r="C29"/>
  <c r="D29"/>
  <c r="E29"/>
  <c r="G30"/>
  <c r="C31"/>
  <c r="D31"/>
  <c r="E31"/>
  <c r="G32"/>
  <c r="C33"/>
  <c r="D33"/>
  <c r="E33"/>
  <c r="G34"/>
  <c r="C35"/>
  <c r="D35"/>
  <c r="E35"/>
  <c r="G36"/>
  <c r="C37"/>
  <c r="D37"/>
  <c r="E37"/>
  <c r="G38"/>
  <c r="C39"/>
  <c r="D39"/>
  <c r="E39"/>
  <c r="G40"/>
  <c r="C41"/>
  <c r="D41"/>
  <c r="E41"/>
  <c r="G42"/>
  <c r="C43"/>
  <c r="D43"/>
  <c r="E43"/>
  <c r="G44"/>
  <c r="C45"/>
  <c r="C50"/>
  <c r="D45"/>
  <c r="E45"/>
  <c r="G46"/>
  <c r="C51"/>
  <c r="C52"/>
  <c r="A6"/>
  <c r="D6"/>
  <c r="E6"/>
  <c r="D4"/>
  <c r="E4"/>
  <c r="G5"/>
  <c r="G7"/>
  <c r="C11"/>
  <c r="C12"/>
  <c r="C55"/>
  <c r="F51"/>
  <c r="C20"/>
  <c r="G21"/>
  <c r="C22"/>
  <c r="E28"/>
  <c r="E51"/>
  <c r="G51"/>
  <c r="G23"/>
  <c r="G25"/>
  <c r="G27"/>
  <c r="G29"/>
  <c r="G31"/>
  <c r="G33"/>
  <c r="G35"/>
  <c r="G37"/>
  <c r="G39"/>
  <c r="G41"/>
  <c r="G43"/>
  <c r="G45"/>
  <c r="C24"/>
  <c r="C26"/>
  <c r="C28"/>
  <c r="C30"/>
  <c r="C32"/>
  <c r="C34"/>
  <c r="C36"/>
  <c r="C38"/>
  <c r="C40"/>
  <c r="C42"/>
  <c r="C44"/>
  <c r="A7"/>
  <c r="A38" i="7"/>
  <c r="D38"/>
  <c r="E38"/>
  <c r="G38"/>
  <c r="C44"/>
  <c r="C45"/>
  <c r="G37"/>
  <c r="G36"/>
  <c r="G35"/>
  <c r="G34"/>
  <c r="G33"/>
  <c r="G32"/>
  <c r="G31"/>
  <c r="G30"/>
  <c r="G29"/>
  <c r="C28"/>
  <c r="G27"/>
  <c r="G26"/>
  <c r="G25"/>
  <c r="G24"/>
  <c r="G23"/>
  <c r="C22"/>
  <c r="G21"/>
  <c r="C20"/>
  <c r="G19"/>
  <c r="G18"/>
  <c r="G17"/>
  <c r="G16"/>
  <c r="G15"/>
  <c r="G14"/>
  <c r="G13"/>
  <c r="G12"/>
  <c r="G11"/>
  <c r="G7"/>
  <c r="G6"/>
  <c r="G5"/>
  <c r="G9"/>
  <c r="G10"/>
  <c r="C10"/>
  <c r="C9"/>
  <c r="D6" l="1"/>
  <c r="E6"/>
  <c r="E10"/>
  <c r="E12"/>
  <c r="E14"/>
  <c r="E16"/>
  <c r="E18"/>
  <c r="E20"/>
  <c r="E22"/>
  <c r="E24"/>
  <c r="E26"/>
  <c r="E28"/>
  <c r="E30"/>
  <c r="E32"/>
  <c r="E34"/>
  <c r="E36"/>
  <c r="E41"/>
  <c r="C43"/>
  <c r="F41"/>
  <c r="D4"/>
  <c r="E4"/>
  <c r="D10"/>
  <c r="D12"/>
  <c r="D14"/>
  <c r="D16"/>
  <c r="D18"/>
  <c r="D20"/>
  <c r="D22"/>
  <c r="D24"/>
  <c r="D26"/>
  <c r="D28"/>
  <c r="D30"/>
  <c r="D32"/>
  <c r="D34"/>
  <c r="D36"/>
</calcChain>
</file>

<file path=xl/sharedStrings.xml><?xml version="1.0" encoding="utf-8"?>
<sst xmlns="http://schemas.openxmlformats.org/spreadsheetml/2006/main" count="134" uniqueCount="28">
  <si>
    <t>PRESTAMO MARCOS POSADA</t>
  </si>
  <si>
    <t>FECHA</t>
  </si>
  <si>
    <t>DETALLE</t>
  </si>
  <si>
    <t>CAPITAL</t>
  </si>
  <si>
    <t>DIAS/INTE</t>
  </si>
  <si>
    <t>INTERES</t>
  </si>
  <si>
    <t>abona int</t>
  </si>
  <si>
    <t>saldo</t>
  </si>
  <si>
    <t xml:space="preserve"> </t>
  </si>
  <si>
    <t>PRESTAMO  3 CHEQUES DE 150</t>
  </si>
  <si>
    <t>LIQUIDA INTERES</t>
  </si>
  <si>
    <t>abona interes</t>
  </si>
  <si>
    <t>ABONA INTERES</t>
  </si>
  <si>
    <t xml:space="preserve">ABONA INTERES </t>
  </si>
  <si>
    <t>TOTAL A PAGAR</t>
  </si>
  <si>
    <t>GASTOS PERSONALES</t>
  </si>
  <si>
    <t>PRESTAMO ORIGINAL 100</t>
  </si>
  <si>
    <t>ADICION DE  3 CHEQUES DE 150</t>
  </si>
  <si>
    <t>CAPITAL ANTES DE 2DO PRESTAMO</t>
  </si>
  <si>
    <t>PRIMER PRESTAMO MARCOS POSADA</t>
  </si>
  <si>
    <t>SEGUNDO PRESTAMO MARCOS POSADA</t>
  </si>
  <si>
    <t>SALDO DE INTERESES</t>
  </si>
  <si>
    <t>CAPITAL RESTANTE</t>
  </si>
  <si>
    <t>INTERESES TOTALES PAGADOS</t>
  </si>
  <si>
    <t>ABONOS TOTALES</t>
  </si>
  <si>
    <t>SALDO TOTAL</t>
  </si>
  <si>
    <t>GRAN TOTAL A PAGAR</t>
  </si>
  <si>
    <t>INTERESES TOTALES</t>
  </si>
</sst>
</file>

<file path=xl/styles.xml><?xml version="1.0" encoding="utf-8"?>
<styleSheet xmlns="http://schemas.openxmlformats.org/spreadsheetml/2006/main">
  <numFmts count="3">
    <numFmt numFmtId="42" formatCode="_(&quot;$&quot;\ * #,##0_);_(&quot;$&quot;\ * \(#,##0\);_(&quot;$&quot;\ * &quot;-&quot;_);_(@_)"/>
    <numFmt numFmtId="164" formatCode="_-&quot;$&quot;* #,##0_-;\-&quot;$&quot;* #,##0_-;_-&quot;$&quot;* &quot;-&quot;_-;_-@_-"/>
    <numFmt numFmtId="165" formatCode="_ * #,##0_ ;_ * \-#,##0_ ;_ * &quot;-&quot;_ ;_ @_ "/>
  </numFmts>
  <fonts count="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72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1" fontId="3" fillId="0" borderId="0" xfId="0" applyNumberFormat="1" applyFont="1"/>
    <xf numFmtId="165" fontId="3" fillId="0" borderId="0" xfId="0" applyNumberFormat="1" applyFont="1"/>
    <xf numFmtId="42" fontId="3" fillId="0" borderId="0" xfId="0" applyNumberFormat="1" applyFont="1"/>
    <xf numFmtId="0" fontId="3" fillId="0" borderId="0" xfId="0" applyFont="1"/>
    <xf numFmtId="14" fontId="3" fillId="0" borderId="1" xfId="0" applyNumberFormat="1" applyFont="1" applyBorder="1"/>
    <xf numFmtId="0" fontId="3" fillId="0" borderId="1" xfId="0" applyFont="1" applyBorder="1"/>
    <xf numFmtId="42" fontId="3" fillId="0" borderId="1" xfId="0" applyNumberFormat="1" applyFont="1" applyBorder="1"/>
    <xf numFmtId="1" fontId="3" fillId="0" borderId="1" xfId="0" applyNumberFormat="1" applyFont="1" applyBorder="1"/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42" fontId="0" fillId="0" borderId="0" xfId="0" applyNumberFormat="1"/>
    <xf numFmtId="0" fontId="6" fillId="0" borderId="0" xfId="0" applyFont="1"/>
    <xf numFmtId="42" fontId="7" fillId="0" borderId="0" xfId="0" applyNumberFormat="1" applyFont="1"/>
    <xf numFmtId="165" fontId="0" fillId="0" borderId="0" xfId="0" applyNumberFormat="1"/>
    <xf numFmtId="0" fontId="3" fillId="0" borderId="0" xfId="0" applyFont="1" applyBorder="1"/>
    <xf numFmtId="42" fontId="3" fillId="0" borderId="0" xfId="0" applyNumberFormat="1" applyFont="1" applyBorder="1"/>
    <xf numFmtId="1" fontId="3" fillId="0" borderId="0" xfId="0" applyNumberFormat="1" applyFont="1" applyBorder="1"/>
    <xf numFmtId="165" fontId="3" fillId="0" borderId="0" xfId="0" applyNumberFormat="1" applyFont="1" applyBorder="1"/>
    <xf numFmtId="0" fontId="6" fillId="0" borderId="1" xfId="0" applyFont="1" applyBorder="1"/>
    <xf numFmtId="14" fontId="3" fillId="0" borderId="0" xfId="0" applyNumberFormat="1" applyFont="1" applyBorder="1"/>
    <xf numFmtId="42" fontId="6" fillId="0" borderId="1" xfId="0" applyNumberFormat="1" applyFont="1" applyBorder="1"/>
    <xf numFmtId="14" fontId="3" fillId="3" borderId="2" xfId="0" applyNumberFormat="1" applyFont="1" applyFill="1" applyBorder="1"/>
    <xf numFmtId="0" fontId="3" fillId="3" borderId="2" xfId="0" applyFont="1" applyFill="1" applyBorder="1"/>
    <xf numFmtId="42" fontId="3" fillId="3" borderId="2" xfId="0" applyNumberFormat="1" applyFont="1" applyFill="1" applyBorder="1"/>
    <xf numFmtId="1" fontId="3" fillId="3" borderId="2" xfId="0" applyNumberFormat="1" applyFont="1" applyFill="1" applyBorder="1"/>
    <xf numFmtId="165" fontId="3" fillId="3" borderId="2" xfId="0" applyNumberFormat="1" applyFont="1" applyFill="1" applyBorder="1"/>
    <xf numFmtId="0" fontId="3" fillId="0" borderId="3" xfId="0" applyFont="1" applyBorder="1"/>
    <xf numFmtId="42" fontId="3" fillId="0" borderId="3" xfId="0" applyNumberFormat="1" applyFont="1" applyBorder="1"/>
    <xf numFmtId="1" fontId="3" fillId="0" borderId="3" xfId="0" applyNumberFormat="1" applyFont="1" applyBorder="1"/>
    <xf numFmtId="165" fontId="3" fillId="0" borderId="3" xfId="0" applyNumberFormat="1" applyFont="1" applyBorder="1"/>
    <xf numFmtId="164" fontId="6" fillId="0" borderId="1" xfId="1" applyFont="1" applyBorder="1"/>
    <xf numFmtId="14" fontId="3" fillId="0" borderId="4" xfId="0" applyNumberFormat="1" applyFont="1" applyBorder="1"/>
    <xf numFmtId="14" fontId="3" fillId="0" borderId="5" xfId="0" applyNumberFormat="1" applyFont="1" applyBorder="1"/>
    <xf numFmtId="14" fontId="3" fillId="0" borderId="6" xfId="0" applyNumberFormat="1" applyFont="1" applyBorder="1"/>
    <xf numFmtId="42" fontId="7" fillId="4" borderId="0" xfId="0" applyNumberFormat="1" applyFont="1" applyFill="1"/>
    <xf numFmtId="42" fontId="3" fillId="0" borderId="7" xfId="0" applyNumberFormat="1" applyFont="1" applyBorder="1"/>
    <xf numFmtId="0" fontId="3" fillId="0" borderId="1" xfId="0" applyFont="1" applyFill="1" applyBorder="1"/>
    <xf numFmtId="0" fontId="3" fillId="4" borderId="1" xfId="0" applyFont="1" applyFill="1" applyBorder="1"/>
    <xf numFmtId="42" fontId="3" fillId="0" borderId="4" xfId="0" applyNumberFormat="1" applyFont="1" applyBorder="1"/>
    <xf numFmtId="0" fontId="0" fillId="0" borderId="0" xfId="0" applyBorder="1"/>
    <xf numFmtId="42" fontId="3" fillId="4" borderId="1" xfId="0" applyNumberFormat="1" applyFont="1" applyFill="1" applyBorder="1"/>
    <xf numFmtId="0" fontId="2" fillId="4" borderId="1" xfId="0" applyFont="1" applyFill="1" applyBorder="1"/>
    <xf numFmtId="42" fontId="2" fillId="0" borderId="1" xfId="0" applyNumberFormat="1" applyFont="1" applyBorder="1"/>
    <xf numFmtId="0" fontId="3" fillId="2" borderId="0" xfId="0" applyFont="1" applyFill="1" applyAlignment="1">
      <alignment horizontal="center"/>
    </xf>
    <xf numFmtId="42" fontId="3" fillId="3" borderId="1" xfId="0" applyNumberFormat="1" applyFont="1" applyFill="1" applyBorder="1"/>
  </cellXfs>
  <cellStyles count="272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" xfId="126" builtinId="8" hidden="1"/>
    <cellStyle name="Hipervínculo" xfId="128" builtinId="8" hidden="1"/>
    <cellStyle name="Hipervínculo" xfId="130" builtinId="8" hidden="1"/>
    <cellStyle name="Hipervínculo" xfId="132" builtinId="8" hidden="1"/>
    <cellStyle name="Hipervínculo" xfId="134" builtinId="8" hidden="1"/>
    <cellStyle name="Hipervínculo" xfId="136" builtinId="8" hidden="1"/>
    <cellStyle name="Hipervínculo" xfId="138" builtinId="8" hidden="1"/>
    <cellStyle name="Hipervínculo" xfId="140" builtinId="8" hidden="1"/>
    <cellStyle name="Hipervínculo" xfId="142" builtinId="8" hidden="1"/>
    <cellStyle name="Hipervínculo" xfId="144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56" builtinId="8" hidden="1"/>
    <cellStyle name="Hipervínculo" xfId="158" builtinId="8" hidden="1"/>
    <cellStyle name="Hipervínculo" xfId="160" builtinId="8" hidden="1"/>
    <cellStyle name="Hipervínculo" xfId="162" builtinId="8" hidden="1"/>
    <cellStyle name="Hipervínculo" xfId="164" builtinId="8" hidden="1"/>
    <cellStyle name="Hipervínculo" xfId="166" builtinId="8" hidden="1"/>
    <cellStyle name="Hipervínculo" xfId="168" builtinId="8" hidden="1"/>
    <cellStyle name="Hipervínculo" xfId="170" builtinId="8" hidden="1"/>
    <cellStyle name="Hipervínculo" xfId="172" builtinId="8" hidden="1"/>
    <cellStyle name="Hipervínculo" xfId="174" builtinId="8" hidden="1"/>
    <cellStyle name="Hipervínculo" xfId="176" builtinId="8" hidden="1"/>
    <cellStyle name="Hipervínculo" xfId="178" builtinId="8" hidden="1"/>
    <cellStyle name="Hipervínculo" xfId="180" builtinId="8" hidden="1"/>
    <cellStyle name="Hipervínculo" xfId="182" builtinId="8" hidden="1"/>
    <cellStyle name="Hipervínculo" xfId="184" builtinId="8" hidden="1"/>
    <cellStyle name="Hipervínculo" xfId="186" builtinId="8" hidden="1"/>
    <cellStyle name="Hipervínculo" xfId="188" builtinId="8" hidden="1"/>
    <cellStyle name="Hipervínculo" xfId="190" builtinId="8" hidden="1"/>
    <cellStyle name="Hipervínculo" xfId="192" builtinId="8" hidden="1"/>
    <cellStyle name="Hipervínculo" xfId="194" builtinId="8" hidden="1"/>
    <cellStyle name="Hipervínculo" xfId="196" builtinId="8" hidden="1"/>
    <cellStyle name="Hipervínculo" xfId="198" builtinId="8" hidden="1"/>
    <cellStyle name="Hipervínculo" xfId="200" builtinId="8" hidden="1"/>
    <cellStyle name="Hipervínculo" xfId="202" builtinId="8" hidden="1"/>
    <cellStyle name="Hipervínculo" xfId="204" builtinId="8" hidden="1"/>
    <cellStyle name="Hipervínculo" xfId="206" builtinId="8" hidden="1"/>
    <cellStyle name="Hipervínculo" xfId="208" builtinId="8" hidden="1"/>
    <cellStyle name="Hipervínculo" xfId="210" builtinId="8" hidden="1"/>
    <cellStyle name="Hipervínculo" xfId="212" builtinId="8" hidden="1"/>
    <cellStyle name="Hipervínculo" xfId="214" builtinId="8" hidden="1"/>
    <cellStyle name="Hipervínculo" xfId="216" builtinId="8" hidden="1"/>
    <cellStyle name="Hipervínculo" xfId="218" builtinId="8" hidden="1"/>
    <cellStyle name="Hipervínculo" xfId="220" builtinId="8" hidden="1"/>
    <cellStyle name="Hipervínculo" xfId="222" builtinId="8" hidden="1"/>
    <cellStyle name="Hipervínculo" xfId="224" builtinId="8" hidden="1"/>
    <cellStyle name="Hipervínculo" xfId="226" builtinId="8" hidden="1"/>
    <cellStyle name="Hipervínculo" xfId="228" builtinId="8" hidden="1"/>
    <cellStyle name="Hipervínculo" xfId="230" builtinId="8" hidden="1"/>
    <cellStyle name="Hipervínculo" xfId="232" builtinId="8" hidden="1"/>
    <cellStyle name="Hipervínculo" xfId="234" builtinId="8" hidden="1"/>
    <cellStyle name="Hipervínculo" xfId="236" builtinId="8" hidden="1"/>
    <cellStyle name="Hipervínculo" xfId="238" builtinId="8" hidden="1"/>
    <cellStyle name="Hipervínculo" xfId="240" builtinId="8" hidden="1"/>
    <cellStyle name="Hipervínculo" xfId="242" builtinId="8" hidden="1"/>
    <cellStyle name="Hipervínculo" xfId="244" builtinId="8" hidden="1"/>
    <cellStyle name="Hipervínculo" xfId="246" builtinId="8" hidden="1"/>
    <cellStyle name="Hipervínculo" xfId="248" builtinId="8" hidden="1"/>
    <cellStyle name="Hipervínculo" xfId="250" builtinId="8" hidden="1"/>
    <cellStyle name="Hipervínculo" xfId="252" builtinId="8" hidden="1"/>
    <cellStyle name="Hipervínculo" xfId="254" builtinId="8" hidden="1"/>
    <cellStyle name="Hipervínculo" xfId="256" builtinId="8" hidden="1"/>
    <cellStyle name="Hipervínculo" xfId="258" builtinId="8" hidden="1"/>
    <cellStyle name="Hipervínculo" xfId="260" builtinId="8" hidden="1"/>
    <cellStyle name="Hipervínculo" xfId="262" builtinId="8" hidden="1"/>
    <cellStyle name="Hipervínculo" xfId="264" builtinId="8" hidden="1"/>
    <cellStyle name="Hipervínculo" xfId="266" builtinId="8" hidden="1"/>
    <cellStyle name="Hipervínculo" xfId="268" builtinId="8" hidden="1"/>
    <cellStyle name="Hipervínculo" xfId="270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95" builtinId="9" hidden="1"/>
    <cellStyle name="Hipervínculo visitado" xfId="197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3" builtinId="9" hidden="1"/>
    <cellStyle name="Hipervínculo visitado" xfId="215" builtinId="9" hidden="1"/>
    <cellStyle name="Hipervínculo visitado" xfId="217" builtinId="9" hidden="1"/>
    <cellStyle name="Hipervínculo visitado" xfId="219" builtinId="9" hidden="1"/>
    <cellStyle name="Hipervínculo visitado" xfId="221" builtinId="9" hidden="1"/>
    <cellStyle name="Hipervínculo visitado" xfId="223" builtinId="9" hidden="1"/>
    <cellStyle name="Hipervínculo visitado" xfId="225" builtinId="9" hidden="1"/>
    <cellStyle name="Hipervínculo visitado" xfId="227" builtinId="9" hidden="1"/>
    <cellStyle name="Hipervínculo visitado" xfId="229" builtinId="9" hidden="1"/>
    <cellStyle name="Hipervínculo visitado" xfId="231" builtinId="9" hidden="1"/>
    <cellStyle name="Hipervínculo visitado" xfId="233" builtinId="9" hidden="1"/>
    <cellStyle name="Hipervínculo visitado" xfId="235" builtinId="9" hidden="1"/>
    <cellStyle name="Hipervínculo visitado" xfId="237" builtinId="9" hidden="1"/>
    <cellStyle name="Hipervínculo visitado" xfId="239" builtinId="9" hidden="1"/>
    <cellStyle name="Hipervínculo visitado" xfId="241" builtinId="9" hidden="1"/>
    <cellStyle name="Hipervínculo visitado" xfId="243" builtinId="9" hidden="1"/>
    <cellStyle name="Hipervínculo visitado" xfId="245" builtinId="9" hidden="1"/>
    <cellStyle name="Hipervínculo visitado" xfId="247" builtinId="9" hidden="1"/>
    <cellStyle name="Hipervínculo visitado" xfId="249" builtinId="9" hidden="1"/>
    <cellStyle name="Hipervínculo visitado" xfId="251" builtinId="9" hidden="1"/>
    <cellStyle name="Hipervínculo visitado" xfId="253" builtinId="9" hidden="1"/>
    <cellStyle name="Hipervínculo visitado" xfId="255" builtinId="9" hidden="1"/>
    <cellStyle name="Hipervínculo visitado" xfId="257" builtinId="9" hidden="1"/>
    <cellStyle name="Hipervínculo visitado" xfId="259" builtinId="9" hidden="1"/>
    <cellStyle name="Hipervínculo visitado" xfId="261" builtinId="9" hidden="1"/>
    <cellStyle name="Hipervínculo visitado" xfId="263" builtinId="9" hidden="1"/>
    <cellStyle name="Hipervínculo visitado" xfId="265" builtinId="9" hidden="1"/>
    <cellStyle name="Hipervínculo visitado" xfId="267" builtinId="9" hidden="1"/>
    <cellStyle name="Hipervínculo visitado" xfId="269" builtinId="9" hidden="1"/>
    <cellStyle name="Hipervínculo visitado" xfId="271" builtinId="9" hidden="1"/>
    <cellStyle name="Moneda [0]" xfId="1" builtinId="7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topLeftCell="A25" workbookViewId="0">
      <selection activeCell="A49" sqref="A49"/>
    </sheetView>
  </sheetViews>
  <sheetFormatPr baseColWidth="10" defaultRowHeight="15.75"/>
  <cols>
    <col min="2" max="2" width="28.625" customWidth="1"/>
    <col min="3" max="3" width="24.5" customWidth="1"/>
    <col min="4" max="4" width="14" customWidth="1"/>
    <col min="5" max="5" width="23.375" customWidth="1"/>
    <col min="6" max="6" width="25.625" customWidth="1"/>
    <col min="7" max="7" width="26.5" customWidth="1"/>
    <col min="9" max="9" width="13.625" bestFit="1" customWidth="1"/>
  </cols>
  <sheetData>
    <row r="1" spans="1:9">
      <c r="A1" s="44" t="s">
        <v>0</v>
      </c>
      <c r="B1" s="44"/>
      <c r="C1" s="44"/>
      <c r="D1" s="44"/>
      <c r="E1" s="44"/>
      <c r="F1" s="44"/>
      <c r="G1" s="44"/>
    </row>
    <row r="2" spans="1:9">
      <c r="A2" s="6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7" t="s">
        <v>6</v>
      </c>
      <c r="G2" s="7" t="s">
        <v>7</v>
      </c>
    </row>
    <row r="3" spans="1:9">
      <c r="A3" s="5">
        <v>40942</v>
      </c>
      <c r="B3" s="19" t="s">
        <v>16</v>
      </c>
      <c r="C3" s="19">
        <v>100000000</v>
      </c>
      <c r="D3" s="19"/>
      <c r="E3" s="19"/>
      <c r="F3" s="19"/>
      <c r="G3" s="19"/>
    </row>
    <row r="4" spans="1:9">
      <c r="A4" s="5">
        <v>41604</v>
      </c>
      <c r="B4" s="19" t="s">
        <v>10</v>
      </c>
      <c r="C4" s="7"/>
      <c r="D4" s="8">
        <f>A4-A3</f>
        <v>662</v>
      </c>
      <c r="E4" s="9">
        <f>((C3*0.03)/30)*D4</f>
        <v>66200000</v>
      </c>
      <c r="F4" s="7"/>
      <c r="G4" s="7"/>
    </row>
    <row r="5" spans="1:9">
      <c r="A5" s="5">
        <v>41604</v>
      </c>
      <c r="B5" s="6" t="s">
        <v>12</v>
      </c>
      <c r="C5" s="7"/>
      <c r="D5" s="8"/>
      <c r="E5" s="9"/>
      <c r="F5" s="7">
        <v>63000000</v>
      </c>
      <c r="G5" s="7">
        <f>E4-F5</f>
        <v>3200000</v>
      </c>
    </row>
    <row r="6" spans="1:9">
      <c r="A6" s="5">
        <v>42198</v>
      </c>
      <c r="B6" s="6" t="s">
        <v>10</v>
      </c>
      <c r="C6" s="7">
        <v>100000000</v>
      </c>
      <c r="D6" s="8">
        <f>A6-A5</f>
        <v>594</v>
      </c>
      <c r="E6" s="9">
        <f>((C6*0.03)/30)*D6</f>
        <v>59400000</v>
      </c>
      <c r="F6" s="7"/>
      <c r="G6" s="7">
        <f>(G5+E6)</f>
        <v>62600000</v>
      </c>
    </row>
    <row r="7" spans="1:9">
      <c r="A7" s="33">
        <v>42198</v>
      </c>
      <c r="B7" s="6" t="s">
        <v>18</v>
      </c>
      <c r="C7" s="7">
        <v>100000000</v>
      </c>
      <c r="D7" s="8"/>
      <c r="E7" s="9"/>
      <c r="F7" s="7"/>
      <c r="G7" s="7">
        <f>G$6</f>
        <v>62600000</v>
      </c>
    </row>
    <row r="8" spans="1:9">
      <c r="A8" s="34"/>
      <c r="B8" s="4"/>
      <c r="C8" s="3"/>
      <c r="D8" s="1"/>
      <c r="E8" s="2"/>
      <c r="F8" s="3"/>
      <c r="G8" s="3"/>
    </row>
    <row r="9" spans="1:9">
      <c r="A9" s="32">
        <v>42198</v>
      </c>
      <c r="B9" s="6" t="s">
        <v>17</v>
      </c>
      <c r="C9" s="7">
        <f>450000000+C7</f>
        <v>550000000</v>
      </c>
      <c r="D9" s="8" t="s">
        <v>8</v>
      </c>
      <c r="E9" s="9" t="s">
        <v>8</v>
      </c>
      <c r="F9" s="7"/>
      <c r="G9" s="7">
        <f>(F9-E8)+G7</f>
        <v>62600000</v>
      </c>
    </row>
    <row r="10" spans="1:9">
      <c r="A10" s="5">
        <v>42286</v>
      </c>
      <c r="B10" s="6" t="s">
        <v>10</v>
      </c>
      <c r="C10" s="7">
        <f>450000000+C7</f>
        <v>550000000</v>
      </c>
      <c r="D10" s="8">
        <f>(A10-A9)</f>
        <v>88</v>
      </c>
      <c r="E10" s="9">
        <f>(C10*3/100)/30*D10</f>
        <v>48400000</v>
      </c>
      <c r="F10" s="7">
        <v>0</v>
      </c>
      <c r="G10" s="7">
        <f>(G9+E10)</f>
        <v>111000000</v>
      </c>
    </row>
    <row r="11" spans="1:9">
      <c r="A11" s="5">
        <v>42286</v>
      </c>
      <c r="B11" s="6" t="s">
        <v>11</v>
      </c>
      <c r="C11" s="7"/>
      <c r="D11" s="8"/>
      <c r="E11" s="9"/>
      <c r="F11" s="7">
        <v>50000000</v>
      </c>
      <c r="G11" s="7">
        <f>(G10+E11-F11)</f>
        <v>61000000</v>
      </c>
    </row>
    <row r="12" spans="1:9">
      <c r="A12" s="5">
        <v>42362</v>
      </c>
      <c r="B12" s="6" t="s">
        <v>10</v>
      </c>
      <c r="C12" s="7">
        <v>550000000</v>
      </c>
      <c r="D12" s="8">
        <f>(A12-A11)</f>
        <v>76</v>
      </c>
      <c r="E12" s="9">
        <f>(C12*3/100)/30*D12</f>
        <v>41800000</v>
      </c>
      <c r="F12" s="7">
        <v>0</v>
      </c>
      <c r="G12" s="7">
        <f>(G11+E12-F12)</f>
        <v>102800000</v>
      </c>
      <c r="I12" s="11"/>
    </row>
    <row r="13" spans="1:9">
      <c r="A13" s="5">
        <v>42362</v>
      </c>
      <c r="B13" s="6" t="s">
        <v>12</v>
      </c>
      <c r="C13" s="7">
        <v>0</v>
      </c>
      <c r="D13" s="8"/>
      <c r="E13" s="9"/>
      <c r="F13" s="7">
        <v>70000000</v>
      </c>
      <c r="G13" s="7">
        <f>(G12+E13-F13)</f>
        <v>32800000</v>
      </c>
      <c r="I13" s="11"/>
    </row>
    <row r="14" spans="1:9">
      <c r="A14" s="5">
        <v>42446</v>
      </c>
      <c r="B14" s="6" t="s">
        <v>10</v>
      </c>
      <c r="C14" s="7">
        <v>550000000</v>
      </c>
      <c r="D14" s="8">
        <f>(A14-A13)</f>
        <v>84</v>
      </c>
      <c r="E14" s="9">
        <f>(C14*3/100)/30*D14</f>
        <v>46200000</v>
      </c>
      <c r="F14" s="7">
        <v>0</v>
      </c>
      <c r="G14" s="7">
        <f>(G13+E14-F14)</f>
        <v>79000000</v>
      </c>
    </row>
    <row r="15" spans="1:9">
      <c r="A15" s="5">
        <v>42446</v>
      </c>
      <c r="B15" s="6" t="s">
        <v>13</v>
      </c>
      <c r="C15" s="7">
        <v>0</v>
      </c>
      <c r="D15" s="8"/>
      <c r="E15" s="9"/>
      <c r="F15" s="7">
        <v>66000000</v>
      </c>
      <c r="G15" s="7">
        <f>(G14+E15-F15)</f>
        <v>13000000</v>
      </c>
    </row>
    <row r="16" spans="1:9">
      <c r="A16" s="5">
        <v>42496</v>
      </c>
      <c r="B16" s="6" t="s">
        <v>10</v>
      </c>
      <c r="C16" s="7">
        <v>550000000</v>
      </c>
      <c r="D16" s="8">
        <f>(A16-A15)</f>
        <v>50</v>
      </c>
      <c r="E16" s="9">
        <f>(C16*3/100)/30*D16</f>
        <v>27500000</v>
      </c>
      <c r="F16" s="7">
        <v>0</v>
      </c>
      <c r="G16" s="7">
        <f>(G15+E16-F16)</f>
        <v>40500000</v>
      </c>
    </row>
    <row r="17" spans="1:8">
      <c r="A17" s="5">
        <v>42496</v>
      </c>
      <c r="B17" s="6" t="s">
        <v>13</v>
      </c>
      <c r="C17" s="7">
        <v>0</v>
      </c>
      <c r="D17" s="8"/>
      <c r="E17" s="9"/>
      <c r="F17" s="7">
        <v>25000000</v>
      </c>
      <c r="G17" s="7">
        <f>(G16+E17-F17)</f>
        <v>15500000</v>
      </c>
    </row>
    <row r="18" spans="1:8">
      <c r="A18" s="5">
        <v>42531</v>
      </c>
      <c r="B18" s="6" t="s">
        <v>10</v>
      </c>
      <c r="C18" s="7">
        <v>550000000</v>
      </c>
      <c r="D18" s="8">
        <f>(A18-A17)</f>
        <v>35</v>
      </c>
      <c r="E18" s="9">
        <f>(C18*3/100)/30*D18</f>
        <v>19250000</v>
      </c>
      <c r="F18" s="7">
        <v>0</v>
      </c>
      <c r="G18" s="7">
        <f>(G17+E18-F18)</f>
        <v>34750000</v>
      </c>
    </row>
    <row r="19" spans="1:8">
      <c r="A19" s="5">
        <v>42531</v>
      </c>
      <c r="B19" s="6" t="s">
        <v>12</v>
      </c>
      <c r="C19" s="7">
        <v>0</v>
      </c>
      <c r="D19" s="8"/>
      <c r="E19" s="9"/>
      <c r="F19" s="7">
        <v>88000000</v>
      </c>
      <c r="G19" s="45">
        <f>(G18+E19-F19)</f>
        <v>-53250000</v>
      </c>
    </row>
    <row r="20" spans="1:8">
      <c r="A20" s="5">
        <v>42594</v>
      </c>
      <c r="B20" s="6" t="s">
        <v>10</v>
      </c>
      <c r="C20" s="45">
        <f>IF((C18-G19)&gt;C18,C18,C18-G19)+G19</f>
        <v>496750000</v>
      </c>
      <c r="D20" s="8">
        <f>(A20-A19)</f>
        <v>63</v>
      </c>
      <c r="E20" s="9">
        <f>(C20*3/100)/30*D20</f>
        <v>31295250</v>
      </c>
      <c r="F20" s="7">
        <v>0</v>
      </c>
      <c r="G20" s="7">
        <v>31295250</v>
      </c>
    </row>
    <row r="21" spans="1:8">
      <c r="A21" s="5">
        <v>42594</v>
      </c>
      <c r="B21" s="6" t="s">
        <v>12</v>
      </c>
      <c r="C21" s="7">
        <v>0</v>
      </c>
      <c r="D21" s="8"/>
      <c r="E21" s="9"/>
      <c r="F21" s="7">
        <v>40000000</v>
      </c>
      <c r="G21" s="45">
        <f>(G20+E21-F21)</f>
        <v>-8704750</v>
      </c>
    </row>
    <row r="22" spans="1:8">
      <c r="A22" s="5">
        <v>42740</v>
      </c>
      <c r="B22" s="6" t="s">
        <v>10</v>
      </c>
      <c r="C22" s="45">
        <f>IF((C20-G21)&gt;C20,C20,C20-G21)+G21</f>
        <v>488045250</v>
      </c>
      <c r="D22" s="8">
        <f>(A22-A21)</f>
        <v>146</v>
      </c>
      <c r="E22" s="9">
        <f>(C22*3/100)/30*D22</f>
        <v>71254606.5</v>
      </c>
      <c r="F22" s="7">
        <v>0</v>
      </c>
      <c r="G22" s="7">
        <v>71252607</v>
      </c>
    </row>
    <row r="23" spans="1:8">
      <c r="A23" s="5">
        <v>42740</v>
      </c>
      <c r="B23" s="6" t="s">
        <v>12</v>
      </c>
      <c r="C23" s="7">
        <v>0</v>
      </c>
      <c r="D23" s="8"/>
      <c r="E23" s="9"/>
      <c r="F23" s="7">
        <v>50000000</v>
      </c>
      <c r="G23" s="7">
        <f>(G22+E23-F23)</f>
        <v>21252607</v>
      </c>
    </row>
    <row r="24" spans="1:8">
      <c r="A24" s="5">
        <v>42761</v>
      </c>
      <c r="B24" s="6" t="s">
        <v>10</v>
      </c>
      <c r="C24" s="7">
        <v>488045250</v>
      </c>
      <c r="D24" s="8">
        <f>(A24-A22)</f>
        <v>21</v>
      </c>
      <c r="E24" s="9">
        <f>(C24*3/100)/30*D24</f>
        <v>10248950.25</v>
      </c>
      <c r="F24" s="7">
        <v>0</v>
      </c>
      <c r="G24" s="7">
        <f>(G23+E24-F24)</f>
        <v>31501557.25</v>
      </c>
    </row>
    <row r="25" spans="1:8">
      <c r="A25" s="5">
        <v>42761</v>
      </c>
      <c r="B25" s="6" t="s">
        <v>11</v>
      </c>
      <c r="C25" s="7">
        <v>0</v>
      </c>
      <c r="D25" s="8"/>
      <c r="E25" s="9"/>
      <c r="F25" s="7">
        <v>30000000</v>
      </c>
      <c r="G25" s="7">
        <f>(G24+E25-F25)</f>
        <v>1501557.25</v>
      </c>
    </row>
    <row r="26" spans="1:8">
      <c r="A26" s="5">
        <v>42776</v>
      </c>
      <c r="B26" s="6" t="s">
        <v>10</v>
      </c>
      <c r="C26" s="7">
        <v>488045250</v>
      </c>
      <c r="D26" s="8">
        <f>(A26-A24)</f>
        <v>15</v>
      </c>
      <c r="E26" s="9">
        <f>(C26*3/100)/30*D26</f>
        <v>7320678.75</v>
      </c>
      <c r="F26" s="7">
        <v>0</v>
      </c>
      <c r="G26" s="7">
        <f>(G25+E26-F26)</f>
        <v>8822236</v>
      </c>
    </row>
    <row r="27" spans="1:8">
      <c r="A27" s="5">
        <v>42776</v>
      </c>
      <c r="B27" s="6" t="s">
        <v>11</v>
      </c>
      <c r="C27" s="7">
        <v>0</v>
      </c>
      <c r="D27" s="8"/>
      <c r="E27" s="9"/>
      <c r="F27" s="7">
        <v>30000000</v>
      </c>
      <c r="G27" s="45">
        <f>(G26+E27-F27)</f>
        <v>-21177764</v>
      </c>
    </row>
    <row r="28" spans="1:8">
      <c r="A28" s="5">
        <v>42945</v>
      </c>
      <c r="B28" s="6" t="s">
        <v>10</v>
      </c>
      <c r="C28" s="45">
        <f>IF((C26-G27)&gt;C26,C26,C26-G27)+G27</f>
        <v>466867486</v>
      </c>
      <c r="D28" s="8">
        <f>(A28-A26)</f>
        <v>169</v>
      </c>
      <c r="E28" s="9">
        <f>(C28*3/100)/30*D28</f>
        <v>78900605.133999988</v>
      </c>
      <c r="F28" s="7">
        <v>0</v>
      </c>
      <c r="G28" s="7">
        <v>78900605</v>
      </c>
    </row>
    <row r="29" spans="1:8">
      <c r="A29" s="5">
        <v>42945</v>
      </c>
      <c r="B29" s="6" t="s">
        <v>11</v>
      </c>
      <c r="C29" s="7">
        <v>0</v>
      </c>
      <c r="D29" s="8"/>
      <c r="E29" s="9"/>
      <c r="F29" s="7">
        <v>30000000</v>
      </c>
      <c r="G29" s="7">
        <f>(G28+E29-F29)</f>
        <v>48900605</v>
      </c>
    </row>
    <row r="30" spans="1:8">
      <c r="A30" s="5">
        <v>42957</v>
      </c>
      <c r="B30" s="6" t="s">
        <v>10</v>
      </c>
      <c r="C30" s="7">
        <v>466867486</v>
      </c>
      <c r="D30" s="8">
        <f>(A30-A28)</f>
        <v>12</v>
      </c>
      <c r="E30" s="9">
        <f>(C30*3/100)/30*D30</f>
        <v>5602409.8319999995</v>
      </c>
      <c r="F30" s="7">
        <v>0</v>
      </c>
      <c r="G30" s="7">
        <f>(G29+E30-F30)</f>
        <v>54503014.832000002</v>
      </c>
    </row>
    <row r="31" spans="1:8">
      <c r="A31" s="5">
        <v>42957</v>
      </c>
      <c r="B31" s="6" t="s">
        <v>11</v>
      </c>
      <c r="C31" s="7">
        <v>0</v>
      </c>
      <c r="D31" s="8"/>
      <c r="E31" s="9"/>
      <c r="F31" s="7">
        <v>20000000</v>
      </c>
      <c r="G31" s="7">
        <f>(G30+E31-F31)</f>
        <v>34503014.832000002</v>
      </c>
      <c r="H31" s="7" t="s">
        <v>8</v>
      </c>
    </row>
    <row r="32" spans="1:8">
      <c r="A32" s="5">
        <v>43028</v>
      </c>
      <c r="B32" s="6" t="s">
        <v>10</v>
      </c>
      <c r="C32" s="7">
        <v>466867486</v>
      </c>
      <c r="D32" s="8">
        <f>(A32-A30)</f>
        <v>71</v>
      </c>
      <c r="E32" s="9">
        <f>(C32*3/100)/30*D32</f>
        <v>33147591.505999997</v>
      </c>
      <c r="F32" s="7">
        <v>0</v>
      </c>
      <c r="G32" s="7">
        <f>(G31+E32-F32)</f>
        <v>67650606.338</v>
      </c>
    </row>
    <row r="33" spans="1:7">
      <c r="A33" s="5">
        <v>43028</v>
      </c>
      <c r="B33" s="6" t="s">
        <v>11</v>
      </c>
      <c r="C33" s="7">
        <v>0</v>
      </c>
      <c r="D33" s="8"/>
      <c r="E33" s="9"/>
      <c r="F33" s="7">
        <v>15000000</v>
      </c>
      <c r="G33" s="7">
        <f>(G32+E33-F33)</f>
        <v>52650606.338</v>
      </c>
    </row>
    <row r="34" spans="1:7">
      <c r="A34" s="5">
        <v>43028</v>
      </c>
      <c r="B34" s="6" t="s">
        <v>10</v>
      </c>
      <c r="C34" s="7">
        <v>466867486</v>
      </c>
      <c r="D34" s="8">
        <f>(A35-A32)</f>
        <v>44</v>
      </c>
      <c r="E34" s="9">
        <f>(C34*3/100)/30*D34</f>
        <v>20542169.384</v>
      </c>
      <c r="F34" s="7">
        <v>0</v>
      </c>
      <c r="G34" s="7">
        <f>(G33+E34-F34)</f>
        <v>73192775.722000003</v>
      </c>
    </row>
    <row r="35" spans="1:7">
      <c r="A35" s="5">
        <v>43072</v>
      </c>
      <c r="B35" s="6" t="s">
        <v>11</v>
      </c>
      <c r="C35" s="7">
        <v>0</v>
      </c>
      <c r="D35" s="8"/>
      <c r="E35" s="9"/>
      <c r="F35" s="7">
        <v>15000000</v>
      </c>
      <c r="G35" s="7">
        <f>(G34+E35-F35)</f>
        <v>58192775.722000003</v>
      </c>
    </row>
    <row r="36" spans="1:7">
      <c r="A36" s="5">
        <v>43072</v>
      </c>
      <c r="B36" s="6" t="s">
        <v>10</v>
      </c>
      <c r="C36" s="7">
        <v>466867486</v>
      </c>
      <c r="D36" s="8">
        <f>(A37-A36)</f>
        <v>58</v>
      </c>
      <c r="E36" s="9">
        <f>(C36*3/100)/30*D36</f>
        <v>27078314.187999997</v>
      </c>
      <c r="F36" s="7">
        <v>0</v>
      </c>
      <c r="G36" s="7">
        <f>(G35+E36-F36)</f>
        <v>85271089.909999996</v>
      </c>
    </row>
    <row r="37" spans="1:7">
      <c r="A37" s="5">
        <v>43130</v>
      </c>
      <c r="B37" s="6" t="s">
        <v>11</v>
      </c>
      <c r="C37" s="7">
        <v>0</v>
      </c>
      <c r="D37" s="8"/>
      <c r="E37" s="9"/>
      <c r="F37" s="7">
        <v>12500000</v>
      </c>
      <c r="G37" s="7">
        <f>(G36+E37-F37)</f>
        <v>72771089.909999996</v>
      </c>
    </row>
    <row r="38" spans="1:7">
      <c r="A38" s="5">
        <f ca="1">TODAY()</f>
        <v>43367</v>
      </c>
      <c r="B38" s="6" t="s">
        <v>10</v>
      </c>
      <c r="C38" s="7">
        <v>466867486</v>
      </c>
      <c r="D38" s="8">
        <f ca="1">(A38-A37)</f>
        <v>237</v>
      </c>
      <c r="E38" s="9">
        <f ca="1">(C38*3/100)/30*D38</f>
        <v>110647594.182</v>
      </c>
      <c r="F38" s="7">
        <v>0</v>
      </c>
      <c r="G38" s="7">
        <f ca="1">(G37+E38-F38)</f>
        <v>183418684.09200001</v>
      </c>
    </row>
    <row r="39" spans="1:7">
      <c r="A39" s="5"/>
      <c r="B39" s="6"/>
      <c r="C39" s="7"/>
      <c r="D39" s="8"/>
      <c r="E39" s="9"/>
      <c r="F39" s="7"/>
      <c r="G39" s="7">
        <v>0</v>
      </c>
    </row>
    <row r="40" spans="1:7">
      <c r="A40" s="5"/>
      <c r="B40" s="6"/>
      <c r="C40" s="7"/>
      <c r="D40" s="8"/>
      <c r="E40" s="9" t="s">
        <v>27</v>
      </c>
      <c r="F40" s="7" t="s">
        <v>24</v>
      </c>
      <c r="G40" s="7" t="s">
        <v>25</v>
      </c>
    </row>
    <row r="41" spans="1:7">
      <c r="A41" s="22" t="s">
        <v>8</v>
      </c>
      <c r="B41" s="23" t="s">
        <v>14</v>
      </c>
      <c r="C41" s="24">
        <v>466867486</v>
      </c>
      <c r="D41" s="25" t="s">
        <v>8</v>
      </c>
      <c r="E41" s="26">
        <f ca="1">SUM(E4:E38)-G39</f>
        <v>704788169.72599995</v>
      </c>
      <c r="F41" s="24">
        <f>SUM(F5:F38)</f>
        <v>604500000</v>
      </c>
      <c r="G41" s="24">
        <v>0</v>
      </c>
    </row>
    <row r="42" spans="1:7">
      <c r="A42" s="27"/>
      <c r="B42" s="27" t="s">
        <v>8</v>
      </c>
      <c r="C42" s="28"/>
      <c r="D42" s="29"/>
      <c r="E42" s="30"/>
      <c r="F42" s="28"/>
      <c r="G42" s="28"/>
    </row>
    <row r="43" spans="1:7">
      <c r="A43" s="4"/>
      <c r="B43" s="37" t="s">
        <v>22</v>
      </c>
      <c r="C43" s="43">
        <f>C41</f>
        <v>466867486</v>
      </c>
      <c r="D43" s="1"/>
      <c r="E43" s="2"/>
      <c r="F43" s="3"/>
      <c r="G43" s="3"/>
    </row>
    <row r="44" spans="1:7">
      <c r="A44" s="4"/>
      <c r="B44" s="37" t="s">
        <v>21</v>
      </c>
      <c r="C44" s="7">
        <f ca="1">G$38</f>
        <v>183418684.09200001</v>
      </c>
      <c r="D44" s="1"/>
      <c r="E44" s="2"/>
      <c r="F44" s="3"/>
      <c r="G44" s="3"/>
    </row>
    <row r="45" spans="1:7">
      <c r="A45" s="4"/>
      <c r="B45" s="38" t="s">
        <v>14</v>
      </c>
      <c r="C45" s="41">
        <f ca="1">C43+C44</f>
        <v>650286170.09200001</v>
      </c>
      <c r="D45" s="1"/>
      <c r="E45" s="2"/>
      <c r="F45" s="3"/>
      <c r="G45" s="3"/>
    </row>
    <row r="46" spans="1:7">
      <c r="A46" s="4"/>
      <c r="B46" s="4"/>
      <c r="C46" s="3"/>
      <c r="D46" s="1"/>
      <c r="E46" s="2"/>
      <c r="F46" s="3"/>
      <c r="G46" s="3"/>
    </row>
    <row r="47" spans="1:7">
      <c r="A47" s="4"/>
      <c r="B47" s="4"/>
      <c r="C47" s="3"/>
      <c r="D47" s="1"/>
      <c r="E47" s="2"/>
      <c r="F47" s="3"/>
      <c r="G47" s="3"/>
    </row>
    <row r="48" spans="1:7">
      <c r="A48" s="4"/>
      <c r="B48" s="4"/>
      <c r="C48" s="3"/>
      <c r="D48" s="1"/>
      <c r="E48" s="2"/>
      <c r="F48" s="3"/>
      <c r="G48" s="3"/>
    </row>
    <row r="49" spans="5:5">
      <c r="E49" s="14"/>
    </row>
  </sheetData>
  <mergeCells count="1">
    <mergeCell ref="A1:G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workbookViewId="0">
      <selection sqref="A1:G1"/>
    </sheetView>
  </sheetViews>
  <sheetFormatPr baseColWidth="10" defaultRowHeight="15.75"/>
  <cols>
    <col min="1" max="1" width="14" customWidth="1"/>
    <col min="2" max="2" width="25" bestFit="1" customWidth="1"/>
    <col min="3" max="3" width="14.25" customWidth="1"/>
    <col min="4" max="4" width="16.375" customWidth="1"/>
    <col min="5" max="5" width="16.625" customWidth="1"/>
    <col min="6" max="6" width="21.375" customWidth="1"/>
    <col min="7" max="7" width="20.5" customWidth="1"/>
    <col min="8" max="8" width="10.875" customWidth="1"/>
    <col min="11" max="11" width="13.875" customWidth="1"/>
    <col min="14" max="14" width="17.375" customWidth="1"/>
    <col min="15" max="15" width="12.625" bestFit="1" customWidth="1"/>
  </cols>
  <sheetData>
    <row r="1" spans="1:15">
      <c r="A1" s="44" t="s">
        <v>19</v>
      </c>
      <c r="B1" s="44"/>
      <c r="C1" s="44"/>
      <c r="D1" s="44"/>
      <c r="E1" s="44"/>
      <c r="F1" s="44"/>
      <c r="G1" s="44"/>
      <c r="L1" s="1"/>
      <c r="M1" s="2"/>
      <c r="N1" s="3"/>
      <c r="O1" s="3"/>
    </row>
    <row r="2" spans="1:15">
      <c r="A2" s="4" t="s">
        <v>1</v>
      </c>
      <c r="B2" s="4" t="s">
        <v>2</v>
      </c>
      <c r="C2" s="3" t="s">
        <v>3</v>
      </c>
      <c r="D2" s="1" t="s">
        <v>4</v>
      </c>
      <c r="E2" s="2" t="s">
        <v>5</v>
      </c>
      <c r="F2" s="3" t="s">
        <v>6</v>
      </c>
      <c r="G2" s="3" t="s">
        <v>7</v>
      </c>
      <c r="I2" s="4"/>
      <c r="J2" s="4"/>
      <c r="K2" s="3"/>
      <c r="L2" s="1"/>
      <c r="M2" s="2"/>
      <c r="N2" s="3"/>
      <c r="O2" s="3"/>
    </row>
    <row r="3" spans="1:15">
      <c r="A3" s="5">
        <v>40942</v>
      </c>
      <c r="B3" s="6" t="s">
        <v>15</v>
      </c>
      <c r="C3" s="7">
        <v>100000000</v>
      </c>
      <c r="D3" s="8"/>
      <c r="E3" s="10"/>
      <c r="F3" s="7"/>
      <c r="G3" s="7"/>
    </row>
    <row r="4" spans="1:15">
      <c r="A4" s="5">
        <v>41604</v>
      </c>
      <c r="B4" s="19" t="s">
        <v>10</v>
      </c>
      <c r="C4" s="7">
        <v>100000000</v>
      </c>
      <c r="D4" s="8">
        <f>A4-A3</f>
        <v>662</v>
      </c>
      <c r="E4" s="12">
        <f>((C4*0.03)/30)*D4</f>
        <v>66200000</v>
      </c>
      <c r="F4" s="12"/>
      <c r="G4" s="19"/>
      <c r="I4" s="4"/>
      <c r="J4" s="4"/>
      <c r="K4" s="3"/>
      <c r="L4" s="1"/>
      <c r="M4" s="2"/>
      <c r="N4" s="3"/>
      <c r="O4" s="3"/>
    </row>
    <row r="5" spans="1:15">
      <c r="A5" s="5">
        <v>41604</v>
      </c>
      <c r="B5" s="6" t="s">
        <v>12</v>
      </c>
      <c r="C5" s="7"/>
      <c r="D5" s="19"/>
      <c r="E5" s="9">
        <v>0</v>
      </c>
      <c r="F5" s="7">
        <v>63000000</v>
      </c>
      <c r="G5" s="7">
        <f>F5-E4</f>
        <v>-3200000</v>
      </c>
      <c r="I5" s="4"/>
      <c r="J5" s="4"/>
      <c r="K5" s="3"/>
      <c r="L5" s="1"/>
      <c r="M5" s="2"/>
      <c r="N5" s="3"/>
      <c r="O5" s="3"/>
    </row>
    <row r="6" spans="1:15">
      <c r="A6" s="20">
        <f ca="1">TODAY()</f>
        <v>43367</v>
      </c>
      <c r="B6" s="15" t="s">
        <v>10</v>
      </c>
      <c r="C6" s="7">
        <v>100000000</v>
      </c>
      <c r="D6" s="19">
        <f ca="1">A6-A5</f>
        <v>1763</v>
      </c>
      <c r="E6" s="9">
        <f ca="1">((C6*0.03)/30)*D6</f>
        <v>176300000</v>
      </c>
      <c r="F6" s="7"/>
      <c r="G6" s="7"/>
      <c r="I6" s="4"/>
      <c r="J6" s="4"/>
      <c r="K6" s="3"/>
      <c r="L6" s="1"/>
      <c r="M6" s="2"/>
      <c r="N6" s="3"/>
      <c r="O6" s="3"/>
    </row>
    <row r="7" spans="1:15">
      <c r="A7" s="20">
        <f ca="1">TODAY()</f>
        <v>43367</v>
      </c>
      <c r="B7" s="6" t="s">
        <v>12</v>
      </c>
      <c r="C7" s="7"/>
      <c r="D7" s="19"/>
      <c r="E7" s="9"/>
      <c r="F7" s="7">
        <v>0</v>
      </c>
      <c r="G7" s="7">
        <f ca="1">(F7-E6)+G5</f>
        <v>-179500000</v>
      </c>
      <c r="I7" s="4"/>
      <c r="J7" s="4"/>
      <c r="K7" s="3"/>
      <c r="L7" s="1"/>
      <c r="M7" s="2"/>
      <c r="N7" s="3"/>
      <c r="O7" s="3"/>
    </row>
    <row r="8" spans="1:15">
      <c r="A8" s="20"/>
      <c r="B8" s="15"/>
      <c r="C8" s="16"/>
      <c r="D8" s="17"/>
      <c r="E8" s="18"/>
      <c r="F8" s="16"/>
      <c r="G8" s="16"/>
      <c r="I8" s="4"/>
      <c r="J8" s="4"/>
      <c r="K8" s="3"/>
      <c r="L8" s="1"/>
      <c r="M8" s="2"/>
      <c r="N8" s="3"/>
      <c r="O8" s="3"/>
    </row>
    <row r="9" spans="1:15">
      <c r="A9" s="20"/>
      <c r="I9" s="4"/>
      <c r="J9" s="4"/>
      <c r="K9" s="3"/>
      <c r="L9" s="1"/>
      <c r="M9" s="2"/>
      <c r="N9" s="3"/>
      <c r="O9" s="3"/>
    </row>
    <row r="10" spans="1:15">
      <c r="A10" s="20"/>
      <c r="B10" s="37" t="s">
        <v>22</v>
      </c>
      <c r="C10" s="36">
        <v>100000000</v>
      </c>
      <c r="E10" s="9" t="s">
        <v>8</v>
      </c>
      <c r="F10" s="7" t="s">
        <v>8</v>
      </c>
      <c r="G10" s="7" t="s">
        <v>8</v>
      </c>
      <c r="I10" s="4"/>
      <c r="J10" s="4"/>
      <c r="K10" s="3"/>
      <c r="L10" s="1"/>
      <c r="M10" s="2"/>
      <c r="N10" s="3"/>
      <c r="O10" s="3"/>
    </row>
    <row r="11" spans="1:15">
      <c r="A11" s="20"/>
      <c r="B11" s="6" t="s">
        <v>21</v>
      </c>
      <c r="C11" s="36">
        <f ca="1">-G7</f>
        <v>179500000</v>
      </c>
      <c r="D11" s="17"/>
      <c r="E11" s="9" t="s">
        <v>8</v>
      </c>
      <c r="F11" s="7" t="s">
        <v>8</v>
      </c>
      <c r="G11" s="7" t="s">
        <v>8</v>
      </c>
      <c r="I11" s="4"/>
      <c r="J11" s="4"/>
      <c r="K11" s="3"/>
      <c r="L11" s="1"/>
      <c r="M11" s="2"/>
      <c r="N11" s="3"/>
      <c r="O11" s="3"/>
    </row>
    <row r="12" spans="1:15">
      <c r="A12" s="20"/>
      <c r="B12" s="38" t="s">
        <v>14</v>
      </c>
      <c r="C12" s="35">
        <f ca="1">SUM(C10:C11)</f>
        <v>279500000</v>
      </c>
      <c r="D12" s="17"/>
      <c r="I12" s="4"/>
      <c r="J12" s="4"/>
      <c r="K12" s="3"/>
      <c r="L12" s="1"/>
      <c r="M12" s="2"/>
      <c r="N12" s="3"/>
      <c r="O12" s="3"/>
    </row>
    <row r="13" spans="1:15">
      <c r="A13" s="20"/>
      <c r="B13" s="4"/>
      <c r="C13" s="13"/>
      <c r="D13" s="17"/>
      <c r="E13" s="18"/>
      <c r="F13" s="16"/>
      <c r="G13" s="16"/>
      <c r="I13" s="4"/>
      <c r="J13" s="4"/>
      <c r="K13" s="3"/>
      <c r="L13" s="1"/>
      <c r="M13" s="2"/>
      <c r="N13" s="3"/>
      <c r="O13" s="3"/>
    </row>
    <row r="14" spans="1:15">
      <c r="A14" s="44" t="s">
        <v>20</v>
      </c>
      <c r="B14" s="44"/>
      <c r="C14" s="44"/>
      <c r="D14" s="44"/>
      <c r="E14" s="44"/>
      <c r="F14" s="44"/>
      <c r="G14" s="44"/>
      <c r="I14" s="4"/>
      <c r="J14" s="4"/>
      <c r="K14" s="3"/>
      <c r="L14" s="1"/>
      <c r="M14" s="2"/>
      <c r="N14" s="3"/>
      <c r="O14" s="3"/>
    </row>
    <row r="15" spans="1:15">
      <c r="A15" s="4" t="s">
        <v>1</v>
      </c>
      <c r="B15" s="4" t="s">
        <v>2</v>
      </c>
      <c r="C15" s="3" t="s">
        <v>3</v>
      </c>
      <c r="D15" s="1" t="s">
        <v>4</v>
      </c>
      <c r="E15" s="2" t="s">
        <v>5</v>
      </c>
      <c r="F15" s="3" t="s">
        <v>6</v>
      </c>
      <c r="G15" s="3" t="s">
        <v>7</v>
      </c>
      <c r="I15" s="4"/>
      <c r="J15" s="4"/>
      <c r="K15" s="3"/>
      <c r="L15" s="1"/>
      <c r="M15" s="2"/>
      <c r="N15" s="3"/>
      <c r="O15" s="3"/>
    </row>
    <row r="16" spans="1:15">
      <c r="A16" s="5">
        <v>42198</v>
      </c>
      <c r="B16" s="6" t="s">
        <v>9</v>
      </c>
      <c r="C16" s="7">
        <v>450000000</v>
      </c>
      <c r="D16" s="8" t="s">
        <v>8</v>
      </c>
      <c r="E16" s="9" t="s">
        <v>8</v>
      </c>
      <c r="F16" s="7"/>
      <c r="G16" s="7"/>
      <c r="I16" s="4"/>
      <c r="J16" s="4"/>
      <c r="K16" s="3"/>
      <c r="L16" s="1"/>
      <c r="M16" s="2"/>
      <c r="N16" s="3"/>
      <c r="O16" s="3"/>
    </row>
    <row r="17" spans="1:15">
      <c r="A17" s="5">
        <v>42286</v>
      </c>
      <c r="B17" s="6" t="s">
        <v>10</v>
      </c>
      <c r="C17" s="7">
        <v>450000000</v>
      </c>
      <c r="D17" s="8">
        <f>(A17-A16)</f>
        <v>88</v>
      </c>
      <c r="E17" s="9">
        <f>(C16*6/100)/30*D17</f>
        <v>79200000</v>
      </c>
      <c r="F17" s="7">
        <v>0</v>
      </c>
      <c r="G17" s="7"/>
      <c r="I17" s="4"/>
      <c r="J17" s="4"/>
      <c r="K17" s="3"/>
      <c r="L17" s="1"/>
      <c r="M17" s="2"/>
      <c r="N17" s="3"/>
      <c r="O17" s="3"/>
    </row>
    <row r="18" spans="1:15">
      <c r="A18" s="5">
        <v>42286</v>
      </c>
      <c r="B18" s="6" t="s">
        <v>11</v>
      </c>
      <c r="C18" s="7"/>
      <c r="D18" s="8"/>
      <c r="E18" s="9"/>
      <c r="F18" s="7">
        <v>50000000</v>
      </c>
      <c r="G18" s="7">
        <f>(F18-E17)</f>
        <v>-29200000</v>
      </c>
      <c r="I18" s="4"/>
      <c r="J18" s="4"/>
      <c r="K18" s="3"/>
      <c r="L18" s="1"/>
      <c r="M18" s="2"/>
      <c r="N18" s="3"/>
      <c r="O18" s="3"/>
    </row>
    <row r="19" spans="1:15">
      <c r="A19" s="5">
        <v>42362</v>
      </c>
      <c r="B19" s="6" t="s">
        <v>10</v>
      </c>
      <c r="C19" s="7">
        <f>IF((C17-G18)&gt;C17,C17,C17-G18)</f>
        <v>450000000</v>
      </c>
      <c r="D19" s="8">
        <f>(A19-A18)</f>
        <v>76</v>
      </c>
      <c r="E19" s="9">
        <f>(C19*6/100)/30*D19</f>
        <v>68400000</v>
      </c>
      <c r="F19" s="7">
        <v>0</v>
      </c>
      <c r="G19" s="7">
        <v>0</v>
      </c>
      <c r="I19" s="4"/>
      <c r="J19" s="4"/>
      <c r="K19" s="3"/>
      <c r="L19" s="1"/>
      <c r="M19" s="2"/>
      <c r="N19" s="3"/>
      <c r="O19" s="3"/>
    </row>
    <row r="20" spans="1:15">
      <c r="A20" s="5">
        <v>42362</v>
      </c>
      <c r="B20" s="6" t="s">
        <v>12</v>
      </c>
      <c r="C20" s="7">
        <f t="shared" ref="C20:C45" si="0">IF((C18-G19)&gt;C18,C18,C18-G19)</f>
        <v>0</v>
      </c>
      <c r="D20" s="8"/>
      <c r="E20" s="9"/>
      <c r="F20" s="7">
        <v>70000000</v>
      </c>
      <c r="G20" s="7">
        <f>G18+(F20-E19)</f>
        <v>-27600000</v>
      </c>
      <c r="I20" s="4"/>
      <c r="J20" s="4"/>
      <c r="K20" s="3"/>
      <c r="L20" s="1"/>
      <c r="M20" s="2"/>
      <c r="N20" s="3"/>
      <c r="O20" s="3"/>
    </row>
    <row r="21" spans="1:15">
      <c r="A21" s="5">
        <v>42446</v>
      </c>
      <c r="B21" s="6" t="s">
        <v>10</v>
      </c>
      <c r="C21" s="7">
        <f t="shared" si="0"/>
        <v>450000000</v>
      </c>
      <c r="D21" s="8">
        <f>(A21-A20)</f>
        <v>84</v>
      </c>
      <c r="E21" s="9">
        <f>(C21*6/100)/30*D21</f>
        <v>75600000</v>
      </c>
      <c r="F21" s="7">
        <v>0</v>
      </c>
      <c r="G21" s="7">
        <f t="shared" ref="G21:G46" si="1">G19+(F21-E20)</f>
        <v>0</v>
      </c>
      <c r="I21" s="4"/>
      <c r="J21" s="4"/>
      <c r="K21" s="3"/>
      <c r="L21" s="1"/>
      <c r="M21" s="2"/>
      <c r="N21" s="3"/>
      <c r="O21" s="3"/>
    </row>
    <row r="22" spans="1:15">
      <c r="A22" s="5">
        <v>42446</v>
      </c>
      <c r="B22" s="6" t="s">
        <v>13</v>
      </c>
      <c r="C22" s="7">
        <f t="shared" si="0"/>
        <v>0</v>
      </c>
      <c r="D22" s="8"/>
      <c r="E22" s="9"/>
      <c r="F22" s="7">
        <v>66000000</v>
      </c>
      <c r="G22" s="7">
        <f t="shared" si="1"/>
        <v>-37200000</v>
      </c>
      <c r="I22" s="4"/>
      <c r="J22" s="4"/>
      <c r="K22" s="3"/>
      <c r="L22" s="1"/>
      <c r="M22" s="2"/>
      <c r="N22" s="3"/>
      <c r="O22" s="3"/>
    </row>
    <row r="23" spans="1:15">
      <c r="A23" s="5">
        <v>42496</v>
      </c>
      <c r="B23" s="6" t="s">
        <v>10</v>
      </c>
      <c r="C23" s="7">
        <f t="shared" si="0"/>
        <v>450000000</v>
      </c>
      <c r="D23" s="8">
        <f>(A23-A22)</f>
        <v>50</v>
      </c>
      <c r="E23" s="9">
        <f>(C23*6/100)/30*D23</f>
        <v>45000000</v>
      </c>
      <c r="F23" s="7">
        <v>0</v>
      </c>
      <c r="G23" s="7">
        <f t="shared" si="1"/>
        <v>0</v>
      </c>
      <c r="I23" s="4"/>
      <c r="J23" s="4"/>
      <c r="K23" s="3"/>
      <c r="L23" s="1"/>
      <c r="M23" s="2"/>
      <c r="N23" s="3"/>
      <c r="O23" s="3"/>
    </row>
    <row r="24" spans="1:15">
      <c r="A24" s="5">
        <v>42496</v>
      </c>
      <c r="B24" s="6" t="s">
        <v>13</v>
      </c>
      <c r="C24" s="7">
        <f t="shared" si="0"/>
        <v>0</v>
      </c>
      <c r="D24" s="8"/>
      <c r="E24" s="9"/>
      <c r="F24" s="7">
        <v>25000000</v>
      </c>
      <c r="G24" s="7">
        <f t="shared" si="1"/>
        <v>-57200000</v>
      </c>
      <c r="I24" s="20"/>
      <c r="J24" s="15"/>
      <c r="K24" s="16"/>
      <c r="L24" s="17"/>
      <c r="M24" s="18"/>
      <c r="N24" s="16"/>
      <c r="O24" s="16"/>
    </row>
    <row r="25" spans="1:15">
      <c r="A25" s="5">
        <v>42531</v>
      </c>
      <c r="B25" s="6" t="s">
        <v>10</v>
      </c>
      <c r="C25" s="7">
        <f t="shared" si="0"/>
        <v>450000000</v>
      </c>
      <c r="D25" s="8">
        <f>(A25-A24)</f>
        <v>35</v>
      </c>
      <c r="E25" s="9">
        <f>(C25*6/100)/30*D25</f>
        <v>31500000</v>
      </c>
      <c r="F25" s="7">
        <v>0</v>
      </c>
      <c r="G25" s="7">
        <f t="shared" si="1"/>
        <v>0</v>
      </c>
      <c r="I25" s="20"/>
      <c r="J25" s="15"/>
      <c r="K25" s="16"/>
      <c r="L25" s="17"/>
      <c r="M25" s="18"/>
      <c r="N25" s="16"/>
      <c r="O25" s="16"/>
    </row>
    <row r="26" spans="1:15">
      <c r="A26" s="5">
        <v>42531</v>
      </c>
      <c r="B26" s="6" t="s">
        <v>12</v>
      </c>
      <c r="C26" s="7">
        <f t="shared" si="0"/>
        <v>0</v>
      </c>
      <c r="D26" s="8"/>
      <c r="E26" s="9"/>
      <c r="F26" s="7">
        <v>88000000</v>
      </c>
      <c r="G26" s="7">
        <f t="shared" si="1"/>
        <v>-700000</v>
      </c>
      <c r="I26" s="20"/>
      <c r="J26" s="15"/>
      <c r="K26" s="16"/>
      <c r="L26" s="17" t="s">
        <v>8</v>
      </c>
      <c r="M26" s="18"/>
      <c r="N26" s="16"/>
      <c r="O26" s="16"/>
    </row>
    <row r="27" spans="1:15">
      <c r="A27" s="5">
        <v>42594</v>
      </c>
      <c r="B27" s="6" t="s">
        <v>10</v>
      </c>
      <c r="C27" s="7">
        <f t="shared" si="0"/>
        <v>450000000</v>
      </c>
      <c r="D27" s="8">
        <f>(A27-A26)</f>
        <v>63</v>
      </c>
      <c r="E27" s="9">
        <f>(C27*6/100)/30*D27</f>
        <v>56700000</v>
      </c>
      <c r="F27" s="7">
        <v>0</v>
      </c>
      <c r="G27" s="7">
        <f t="shared" si="1"/>
        <v>0</v>
      </c>
      <c r="I27" s="20"/>
      <c r="J27" s="15"/>
      <c r="K27" s="16"/>
      <c r="L27" s="17"/>
      <c r="M27" s="18"/>
      <c r="N27" s="16"/>
      <c r="O27" s="16"/>
    </row>
    <row r="28" spans="1:15">
      <c r="A28" s="5">
        <v>42594</v>
      </c>
      <c r="B28" s="6" t="s">
        <v>12</v>
      </c>
      <c r="C28" s="7">
        <f t="shared" si="0"/>
        <v>0</v>
      </c>
      <c r="D28" s="8"/>
      <c r="E28" s="9">
        <f>(C22*2.5/100)/30*D28</f>
        <v>0</v>
      </c>
      <c r="F28" s="7">
        <v>40000000</v>
      </c>
      <c r="G28" s="7">
        <f t="shared" si="1"/>
        <v>-17400000</v>
      </c>
      <c r="I28" s="20"/>
      <c r="J28" s="15"/>
      <c r="K28" s="16"/>
      <c r="L28" s="17"/>
      <c r="M28" s="18"/>
      <c r="N28" s="16"/>
      <c r="O28" s="16"/>
    </row>
    <row r="29" spans="1:15">
      <c r="A29" s="5">
        <v>42740</v>
      </c>
      <c r="B29" s="6" t="s">
        <v>10</v>
      </c>
      <c r="C29" s="7">
        <f t="shared" si="0"/>
        <v>450000000</v>
      </c>
      <c r="D29" s="8">
        <f>(A29-A28)</f>
        <v>146</v>
      </c>
      <c r="E29" s="9">
        <f>(C29*6/100)/30*D29</f>
        <v>131400000</v>
      </c>
      <c r="F29" s="7">
        <v>0</v>
      </c>
      <c r="G29" s="7">
        <f t="shared" si="1"/>
        <v>0</v>
      </c>
      <c r="I29" s="20" t="s">
        <v>8</v>
      </c>
      <c r="J29" s="15" t="s">
        <v>8</v>
      </c>
      <c r="K29" s="16"/>
      <c r="L29" s="17" t="s">
        <v>8</v>
      </c>
      <c r="M29" s="18" t="s">
        <v>8</v>
      </c>
      <c r="N29" s="16"/>
      <c r="O29" s="16"/>
    </row>
    <row r="30" spans="1:15">
      <c r="A30" s="5">
        <v>42740</v>
      </c>
      <c r="B30" s="6" t="s">
        <v>12</v>
      </c>
      <c r="C30" s="7">
        <f t="shared" si="0"/>
        <v>0</v>
      </c>
      <c r="D30" s="8"/>
      <c r="E30" s="9"/>
      <c r="F30" s="7">
        <v>50000000</v>
      </c>
      <c r="G30" s="7">
        <f t="shared" si="1"/>
        <v>-98800000</v>
      </c>
      <c r="I30" s="15"/>
      <c r="J30" s="15" t="s">
        <v>8</v>
      </c>
      <c r="K30" s="16"/>
      <c r="L30" s="17"/>
      <c r="M30" s="18"/>
      <c r="N30" s="16"/>
      <c r="O30" s="16"/>
    </row>
    <row r="31" spans="1:15">
      <c r="A31" s="5">
        <v>42761</v>
      </c>
      <c r="B31" s="6" t="s">
        <v>10</v>
      </c>
      <c r="C31" s="7">
        <f t="shared" si="0"/>
        <v>450000000</v>
      </c>
      <c r="D31" s="8">
        <f>(A31-A29)</f>
        <v>21</v>
      </c>
      <c r="E31" s="9">
        <f>(C31*6/100)/30*D31</f>
        <v>18900000</v>
      </c>
      <c r="F31" s="7">
        <v>0</v>
      </c>
      <c r="G31" s="7">
        <f t="shared" si="1"/>
        <v>0</v>
      </c>
      <c r="I31" s="4"/>
      <c r="J31" s="4"/>
      <c r="K31" s="3"/>
      <c r="L31" s="1"/>
      <c r="M31" s="2"/>
      <c r="N31" s="3"/>
      <c r="O31" s="3"/>
    </row>
    <row r="32" spans="1:15">
      <c r="A32" s="5">
        <v>42761</v>
      </c>
      <c r="B32" s="6" t="s">
        <v>11</v>
      </c>
      <c r="C32" s="7">
        <f t="shared" si="0"/>
        <v>0</v>
      </c>
      <c r="D32" s="8"/>
      <c r="E32" s="9"/>
      <c r="F32" s="7">
        <v>30000000</v>
      </c>
      <c r="G32" s="7">
        <f t="shared" si="1"/>
        <v>-87700000</v>
      </c>
      <c r="I32" s="4"/>
      <c r="J32" s="4"/>
      <c r="K32" s="3"/>
      <c r="L32" s="1"/>
      <c r="M32" s="2"/>
      <c r="N32" s="3"/>
      <c r="O32" s="3"/>
    </row>
    <row r="33" spans="1:15">
      <c r="A33" s="5">
        <v>42776</v>
      </c>
      <c r="B33" s="6" t="s">
        <v>10</v>
      </c>
      <c r="C33" s="7">
        <f t="shared" si="0"/>
        <v>450000000</v>
      </c>
      <c r="D33" s="8">
        <f>(A33-A31)</f>
        <v>15</v>
      </c>
      <c r="E33" s="9">
        <f>(C33*6/100)/30*D33</f>
        <v>13500000</v>
      </c>
      <c r="F33" s="7">
        <v>0</v>
      </c>
      <c r="G33" s="7">
        <f t="shared" si="1"/>
        <v>0</v>
      </c>
      <c r="I33" s="4"/>
      <c r="J33" s="4"/>
      <c r="K33" s="3"/>
      <c r="L33" s="1"/>
      <c r="M33" s="2"/>
      <c r="N33" s="3"/>
      <c r="O33" s="3"/>
    </row>
    <row r="34" spans="1:15">
      <c r="A34" s="5">
        <v>42776</v>
      </c>
      <c r="B34" s="6" t="s">
        <v>11</v>
      </c>
      <c r="C34" s="7">
        <f t="shared" si="0"/>
        <v>0</v>
      </c>
      <c r="D34" s="8"/>
      <c r="E34" s="9"/>
      <c r="F34" s="7">
        <v>30000000</v>
      </c>
      <c r="G34" s="7">
        <f t="shared" si="1"/>
        <v>-71200000</v>
      </c>
      <c r="I34" s="4"/>
      <c r="J34" s="4"/>
      <c r="K34" s="3"/>
      <c r="L34" s="1"/>
      <c r="M34" s="2"/>
      <c r="N34" s="3"/>
      <c r="O34" s="3"/>
    </row>
    <row r="35" spans="1:15">
      <c r="A35" s="5">
        <v>42945</v>
      </c>
      <c r="B35" s="6" t="s">
        <v>10</v>
      </c>
      <c r="C35" s="7">
        <f t="shared" si="0"/>
        <v>450000000</v>
      </c>
      <c r="D35" s="8">
        <f>(A35-A33)</f>
        <v>169</v>
      </c>
      <c r="E35" s="9">
        <f>(C35*6/100)/30*D35</f>
        <v>152100000</v>
      </c>
      <c r="F35" s="7">
        <v>0</v>
      </c>
      <c r="G35" s="7">
        <f t="shared" si="1"/>
        <v>0</v>
      </c>
      <c r="I35" s="4"/>
      <c r="J35" s="4"/>
      <c r="K35" s="3"/>
      <c r="L35" s="1"/>
      <c r="M35" s="2"/>
      <c r="N35" s="3"/>
      <c r="O35" s="3"/>
    </row>
    <row r="36" spans="1:15">
      <c r="A36" s="5">
        <v>42945</v>
      </c>
      <c r="B36" s="6" t="s">
        <v>11</v>
      </c>
      <c r="C36" s="7">
        <f t="shared" si="0"/>
        <v>0</v>
      </c>
      <c r="D36" s="8"/>
      <c r="E36" s="9"/>
      <c r="F36" s="7">
        <v>30000000</v>
      </c>
      <c r="G36" s="7">
        <f t="shared" si="1"/>
        <v>-193300000</v>
      </c>
    </row>
    <row r="37" spans="1:15">
      <c r="A37" s="5">
        <v>42957</v>
      </c>
      <c r="B37" s="6" t="s">
        <v>10</v>
      </c>
      <c r="C37" s="7">
        <f t="shared" si="0"/>
        <v>450000000</v>
      </c>
      <c r="D37" s="8">
        <f>(A37-A35)</f>
        <v>12</v>
      </c>
      <c r="E37" s="9">
        <f>(C37*6/100)/30*D37</f>
        <v>10800000</v>
      </c>
      <c r="F37" s="7">
        <v>0</v>
      </c>
      <c r="G37" s="7">
        <f t="shared" si="1"/>
        <v>0</v>
      </c>
    </row>
    <row r="38" spans="1:15">
      <c r="A38" s="5">
        <v>42957</v>
      </c>
      <c r="B38" s="6" t="s">
        <v>11</v>
      </c>
      <c r="C38" s="7">
        <f t="shared" si="0"/>
        <v>0</v>
      </c>
      <c r="D38" s="8"/>
      <c r="E38" s="9"/>
      <c r="F38" s="7">
        <v>20000000</v>
      </c>
      <c r="G38" s="7">
        <f t="shared" si="1"/>
        <v>-184100000</v>
      </c>
    </row>
    <row r="39" spans="1:15">
      <c r="A39" s="5">
        <v>43028</v>
      </c>
      <c r="B39" s="6" t="s">
        <v>10</v>
      </c>
      <c r="C39" s="7">
        <f t="shared" si="0"/>
        <v>450000000</v>
      </c>
      <c r="D39" s="8">
        <f>(A39-A37)</f>
        <v>71</v>
      </c>
      <c r="E39" s="9">
        <f>(C39*6/100)/30*D39</f>
        <v>63900000</v>
      </c>
      <c r="F39" s="7">
        <v>0</v>
      </c>
      <c r="G39" s="7">
        <f t="shared" si="1"/>
        <v>0</v>
      </c>
    </row>
    <row r="40" spans="1:15">
      <c r="A40" s="5">
        <v>43028</v>
      </c>
      <c r="B40" s="6" t="s">
        <v>11</v>
      </c>
      <c r="C40" s="7">
        <f t="shared" si="0"/>
        <v>0</v>
      </c>
      <c r="D40" s="8"/>
      <c r="E40" s="9"/>
      <c r="F40" s="7">
        <v>15000000</v>
      </c>
      <c r="G40" s="7">
        <f t="shared" si="1"/>
        <v>-233000000</v>
      </c>
    </row>
    <row r="41" spans="1:15">
      <c r="A41" s="5">
        <v>43028</v>
      </c>
      <c r="B41" s="6" t="s">
        <v>10</v>
      </c>
      <c r="C41" s="7">
        <f t="shared" si="0"/>
        <v>450000000</v>
      </c>
      <c r="D41" s="8">
        <f>(A42-A39)</f>
        <v>44</v>
      </c>
      <c r="E41" s="9">
        <f>(C41*3/100)/30*D41</f>
        <v>19800000</v>
      </c>
      <c r="F41" s="7">
        <v>0</v>
      </c>
      <c r="G41" s="7">
        <f t="shared" si="1"/>
        <v>0</v>
      </c>
    </row>
    <row r="42" spans="1:15">
      <c r="A42" s="5">
        <v>43072</v>
      </c>
      <c r="B42" s="6" t="s">
        <v>11</v>
      </c>
      <c r="C42" s="7">
        <f t="shared" si="0"/>
        <v>0</v>
      </c>
      <c r="D42" s="8"/>
      <c r="E42" s="9"/>
      <c r="F42" s="7">
        <v>15000000</v>
      </c>
      <c r="G42" s="7">
        <f t="shared" si="1"/>
        <v>-237800000</v>
      </c>
    </row>
    <row r="43" spans="1:15">
      <c r="A43" s="5">
        <v>43072</v>
      </c>
      <c r="B43" s="6" t="s">
        <v>10</v>
      </c>
      <c r="C43" s="7">
        <f t="shared" si="0"/>
        <v>450000000</v>
      </c>
      <c r="D43" s="8">
        <f>(A44-A43)</f>
        <v>59</v>
      </c>
      <c r="E43" s="9">
        <f>(C43*3/100)/30*D43</f>
        <v>26550000</v>
      </c>
      <c r="F43" s="7">
        <v>0</v>
      </c>
      <c r="G43" s="7">
        <f t="shared" si="1"/>
        <v>0</v>
      </c>
    </row>
    <row r="44" spans="1:15">
      <c r="A44" s="5">
        <v>43131</v>
      </c>
      <c r="B44" s="6" t="s">
        <v>11</v>
      </c>
      <c r="C44" s="7">
        <f t="shared" si="0"/>
        <v>0</v>
      </c>
      <c r="D44" s="8"/>
      <c r="E44" s="9"/>
      <c r="F44" s="7">
        <v>12500000</v>
      </c>
      <c r="G44" s="7">
        <f t="shared" si="1"/>
        <v>-251850000</v>
      </c>
    </row>
    <row r="45" spans="1:15">
      <c r="A45" s="5">
        <f ca="1">TODAY()</f>
        <v>43367</v>
      </c>
      <c r="B45" s="6" t="s">
        <v>10</v>
      </c>
      <c r="C45" s="7">
        <f t="shared" si="0"/>
        <v>450000000</v>
      </c>
      <c r="D45" s="8">
        <f ca="1">(A45-A44)</f>
        <v>236</v>
      </c>
      <c r="E45" s="9">
        <f ca="1">(C45*3/100)/30*D45</f>
        <v>106200000</v>
      </c>
      <c r="F45" s="7">
        <v>0</v>
      </c>
      <c r="G45" s="7">
        <f t="shared" si="1"/>
        <v>0</v>
      </c>
    </row>
    <row r="46" spans="1:15">
      <c r="A46" s="5">
        <f ca="1">TODAY()</f>
        <v>43367</v>
      </c>
      <c r="B46" s="6" t="s">
        <v>11</v>
      </c>
      <c r="C46" s="7"/>
      <c r="D46" s="8"/>
      <c r="E46" s="9"/>
      <c r="F46" s="7">
        <v>0</v>
      </c>
      <c r="G46" s="7">
        <f t="shared" ca="1" si="1"/>
        <v>-358050000</v>
      </c>
    </row>
    <row r="47" spans="1:15">
      <c r="A47" s="20"/>
      <c r="B47" s="15"/>
      <c r="C47" s="16"/>
      <c r="D47" s="17"/>
      <c r="E47" s="40"/>
      <c r="F47" s="40"/>
      <c r="G47" s="40"/>
    </row>
    <row r="48" spans="1:15">
      <c r="A48" s="20" t="s">
        <v>8</v>
      </c>
    </row>
    <row r="49" spans="1:7">
      <c r="A49" s="15"/>
    </row>
    <row r="50" spans="1:7">
      <c r="A50" s="4"/>
      <c r="B50" s="37" t="s">
        <v>22</v>
      </c>
      <c r="C50" s="21">
        <f>C45</f>
        <v>450000000</v>
      </c>
      <c r="D50" s="17" t="s">
        <v>8</v>
      </c>
      <c r="E50" s="9" t="s">
        <v>23</v>
      </c>
      <c r="F50" s="7" t="s">
        <v>24</v>
      </c>
      <c r="G50" s="7" t="s">
        <v>25</v>
      </c>
    </row>
    <row r="51" spans="1:7">
      <c r="A51" s="4"/>
      <c r="B51" s="37" t="s">
        <v>21</v>
      </c>
      <c r="C51" s="31">
        <f ca="1">-G46</f>
        <v>358050000</v>
      </c>
      <c r="D51" s="17"/>
      <c r="E51" s="9">
        <f ca="1">SUM(E17:E46)</f>
        <v>899550000</v>
      </c>
      <c r="F51" s="39">
        <f>SUM(F18:F46)</f>
        <v>541500000</v>
      </c>
      <c r="G51" s="39">
        <f ca="1">F51-E51</f>
        <v>-358050000</v>
      </c>
    </row>
    <row r="52" spans="1:7">
      <c r="A52" s="4"/>
      <c r="B52" s="38" t="s">
        <v>14</v>
      </c>
      <c r="C52" s="41">
        <f ca="1">C50+C51</f>
        <v>808050000</v>
      </c>
      <c r="D52" s="1"/>
      <c r="E52" s="2"/>
      <c r="F52" s="3"/>
      <c r="G52" s="3"/>
    </row>
    <row r="53" spans="1:7">
      <c r="A53" s="4"/>
      <c r="B53" s="4"/>
      <c r="C53" s="3"/>
      <c r="D53" s="1"/>
      <c r="E53" s="2"/>
      <c r="F53" s="3"/>
      <c r="G53" s="3"/>
    </row>
    <row r="54" spans="1:7">
      <c r="A54" s="4"/>
      <c r="B54" s="4"/>
      <c r="C54" s="3"/>
      <c r="D54" s="1"/>
      <c r="E54" s="2"/>
      <c r="F54" s="3"/>
      <c r="G54" s="3"/>
    </row>
    <row r="55" spans="1:7">
      <c r="A55" s="4"/>
      <c r="B55" s="42" t="s">
        <v>26</v>
      </c>
      <c r="C55" s="41">
        <f ca="1">C52+C12</f>
        <v>1087550000</v>
      </c>
      <c r="D55" s="1"/>
      <c r="E55" s="2"/>
      <c r="F55" s="3"/>
      <c r="G55" s="3"/>
    </row>
  </sheetData>
  <mergeCells count="2">
    <mergeCell ref="A1:G1"/>
    <mergeCell ref="A14:G1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RowHeight="15.75"/>
  <sheetData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TODO AL TRES (JUNTO)</vt:lpstr>
      <vt:lpstr>interes pactado</vt:lpstr>
      <vt:lpstr>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Nicolás González Castro</dc:creator>
  <cp:lastModifiedBy>Vaio</cp:lastModifiedBy>
  <dcterms:created xsi:type="dcterms:W3CDTF">2018-07-27T17:16:50Z</dcterms:created>
  <dcterms:modified xsi:type="dcterms:W3CDTF">2018-09-25T01:08:39Z</dcterms:modified>
</cp:coreProperties>
</file>