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mvelaseq\Desktop\memos\"/>
    </mc:Choice>
  </mc:AlternateContent>
  <bookViews>
    <workbookView xWindow="0" yWindow="0" windowWidth="11850" windowHeight="9495"/>
  </bookViews>
  <sheets>
    <sheet name="Capital (IPC) e intereses" sheetId="2" r:id="rId1"/>
    <sheet name="Intereses (detalle)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6" i="3" l="1"/>
  <c r="AA15" i="3"/>
  <c r="E20" i="2"/>
  <c r="H5" i="2"/>
  <c r="E5" i="2"/>
  <c r="BT7" i="3"/>
  <c r="BT13" i="3"/>
  <c r="BS15" i="3"/>
  <c r="BK15" i="3"/>
  <c r="BJ16" i="3"/>
  <c r="BB15" i="3"/>
  <c r="BA16" i="3"/>
  <c r="AS15" i="3"/>
  <c r="AR16" i="3"/>
  <c r="AI16" i="3"/>
  <c r="Z16" i="3"/>
  <c r="R15" i="3"/>
  <c r="I15" i="3"/>
  <c r="H16" i="3"/>
  <c r="AJ15" i="3"/>
  <c r="BS13" i="3"/>
  <c r="BK6" i="3"/>
  <c r="BT8" i="3"/>
  <c r="BS6" i="3"/>
  <c r="BS7" i="3" s="1"/>
  <c r="BS8" i="3" s="1"/>
  <c r="BS9" i="3" s="1"/>
  <c r="BS10" i="3" s="1"/>
  <c r="BS11" i="3" s="1"/>
  <c r="BS12" i="3" s="1"/>
  <c r="E21" i="2" s="1"/>
  <c r="N5" i="3"/>
  <c r="O5" i="3" s="1"/>
  <c r="Q5" i="3"/>
  <c r="Q6" i="3" s="1"/>
  <c r="Q7" i="3" s="1"/>
  <c r="Q8" i="3" s="1"/>
  <c r="R5" i="3"/>
  <c r="N6" i="3"/>
  <c r="O6" i="3" s="1"/>
  <c r="N7" i="3"/>
  <c r="O7" i="3" s="1"/>
  <c r="N8" i="3"/>
  <c r="O8" i="3" s="1"/>
  <c r="N9" i="3"/>
  <c r="O9" i="3" s="1"/>
  <c r="N10" i="3"/>
  <c r="O10" i="3" s="1"/>
  <c r="N11" i="3"/>
  <c r="O11" i="3" s="1"/>
  <c r="N12" i="3"/>
  <c r="O12" i="3" s="1"/>
  <c r="N13" i="3"/>
  <c r="O13" i="3"/>
  <c r="W5" i="3"/>
  <c r="X5" i="3" s="1"/>
  <c r="Z5" i="3"/>
  <c r="Z6" i="3" s="1"/>
  <c r="Z7" i="3" s="1"/>
  <c r="AA5" i="3"/>
  <c r="W6" i="3"/>
  <c r="X6" i="3" s="1"/>
  <c r="W7" i="3"/>
  <c r="X7" i="3" s="1"/>
  <c r="W8" i="3"/>
  <c r="X8" i="3" s="1"/>
  <c r="W9" i="3"/>
  <c r="X9" i="3" s="1"/>
  <c r="Q9" i="3" l="1"/>
  <c r="R8" i="3"/>
  <c r="R7" i="3"/>
  <c r="R9" i="3"/>
  <c r="Q10" i="3"/>
  <c r="AA7" i="3"/>
  <c r="Z8" i="3"/>
  <c r="AA6" i="3"/>
  <c r="Q11" i="3" l="1"/>
  <c r="R10" i="3"/>
  <c r="Z9" i="3"/>
  <c r="AA8" i="3"/>
  <c r="AA9" i="3" l="1"/>
  <c r="Z10" i="3"/>
  <c r="Z11" i="3" s="1"/>
  <c r="Z12" i="3" s="1"/>
  <c r="Z13" i="3" s="1"/>
  <c r="R11" i="3"/>
  <c r="Q12" i="3"/>
  <c r="Z15" i="3" l="1"/>
  <c r="Q13" i="3"/>
  <c r="R13" i="3" s="1"/>
  <c r="R12" i="3"/>
  <c r="Q15" i="3" l="1"/>
  <c r="AX13" i="3"/>
  <c r="Q16" i="3" l="1"/>
  <c r="BP12" i="3"/>
  <c r="BQ12" i="3" s="1"/>
  <c r="BT12" i="3" s="1"/>
  <c r="BP11" i="3"/>
  <c r="BQ11" i="3" s="1"/>
  <c r="BP10" i="3"/>
  <c r="BQ10" i="3" s="1"/>
  <c r="BP9" i="3"/>
  <c r="BQ9" i="3" s="1"/>
  <c r="BP8" i="3"/>
  <c r="BQ8" i="3" s="1"/>
  <c r="BP7" i="3"/>
  <c r="BG13" i="3"/>
  <c r="BH13" i="3" s="1"/>
  <c r="BG12" i="3"/>
  <c r="BH12" i="3" s="1"/>
  <c r="BG11" i="3"/>
  <c r="BH11" i="3" s="1"/>
  <c r="BG10" i="3"/>
  <c r="BH10" i="3" s="1"/>
  <c r="BG9" i="3"/>
  <c r="BH9" i="3" s="1"/>
  <c r="BG8" i="3"/>
  <c r="BH8" i="3" s="1"/>
  <c r="BG7" i="3"/>
  <c r="BH7" i="3" s="1"/>
  <c r="BG6" i="3"/>
  <c r="BH6" i="3" s="1"/>
  <c r="BG5" i="3"/>
  <c r="BH5" i="3" s="1"/>
  <c r="AY13" i="3"/>
  <c r="AX12" i="3"/>
  <c r="AY12" i="3" s="1"/>
  <c r="AX11" i="3"/>
  <c r="AY11" i="3" s="1"/>
  <c r="AX10" i="3"/>
  <c r="AY10" i="3" s="1"/>
  <c r="AX9" i="3"/>
  <c r="AY9" i="3" s="1"/>
  <c r="AX8" i="3"/>
  <c r="AY8" i="3" s="1"/>
  <c r="AX7" i="3"/>
  <c r="AY7" i="3" s="1"/>
  <c r="AX6" i="3"/>
  <c r="AY6" i="3" s="1"/>
  <c r="AX5" i="3"/>
  <c r="AY5" i="3" s="1"/>
  <c r="AO13" i="3"/>
  <c r="AP13" i="3" s="1"/>
  <c r="AO12" i="3"/>
  <c r="AP12" i="3" s="1"/>
  <c r="AO11" i="3"/>
  <c r="AP11" i="3" s="1"/>
  <c r="AO10" i="3"/>
  <c r="AP10" i="3" s="1"/>
  <c r="AO9" i="3"/>
  <c r="AP9" i="3" s="1"/>
  <c r="AO8" i="3"/>
  <c r="AP8" i="3" s="1"/>
  <c r="AO7" i="3"/>
  <c r="AP7" i="3" s="1"/>
  <c r="AO6" i="3"/>
  <c r="AP6" i="3" s="1"/>
  <c r="AO5" i="3"/>
  <c r="AP5" i="3" s="1"/>
  <c r="AF13" i="3"/>
  <c r="AG13" i="3" s="1"/>
  <c r="AF12" i="3"/>
  <c r="AG12" i="3" s="1"/>
  <c r="AF11" i="3"/>
  <c r="AG11" i="3" s="1"/>
  <c r="AF10" i="3"/>
  <c r="AG10" i="3" s="1"/>
  <c r="AF9" i="3"/>
  <c r="AG9" i="3" s="1"/>
  <c r="AF8" i="3"/>
  <c r="AG8" i="3" s="1"/>
  <c r="AF7" i="3"/>
  <c r="AG7" i="3" s="1"/>
  <c r="AF6" i="3"/>
  <c r="AG6" i="3" s="1"/>
  <c r="AF5" i="3"/>
  <c r="AG5" i="3" s="1"/>
  <c r="W13" i="3"/>
  <c r="X13" i="3" s="1"/>
  <c r="AA13" i="3" s="1"/>
  <c r="W12" i="3"/>
  <c r="X12" i="3" s="1"/>
  <c r="W11" i="3"/>
  <c r="X11" i="3" s="1"/>
  <c r="W10" i="3"/>
  <c r="X10" i="3" s="1"/>
  <c r="E14" i="3"/>
  <c r="F14" i="3" s="1"/>
  <c r="E9" i="3"/>
  <c r="F9" i="3" s="1"/>
  <c r="E10" i="3"/>
  <c r="F10" i="3" s="1"/>
  <c r="E11" i="3"/>
  <c r="F11" i="3" s="1"/>
  <c r="E12" i="3"/>
  <c r="E13" i="3"/>
  <c r="F13" i="3" s="1"/>
  <c r="H5" i="3"/>
  <c r="H6" i="3" s="1"/>
  <c r="BK5" i="3"/>
  <c r="AS5" i="3"/>
  <c r="AJ5" i="3"/>
  <c r="I5" i="3"/>
  <c r="BJ5" i="3"/>
  <c r="BJ6" i="3" s="1"/>
  <c r="BJ7" i="3" s="1"/>
  <c r="BJ8" i="3" s="1"/>
  <c r="BJ9" i="3" s="1"/>
  <c r="BJ10" i="3" s="1"/>
  <c r="BJ11" i="3" s="1"/>
  <c r="BJ12" i="3" s="1"/>
  <c r="BJ13" i="3" s="1"/>
  <c r="BA5" i="3"/>
  <c r="BA6" i="3" s="1"/>
  <c r="BA7" i="3" s="1"/>
  <c r="BA8" i="3" s="1"/>
  <c r="BA9" i="3" s="1"/>
  <c r="BA10" i="3" s="1"/>
  <c r="BA11" i="3" s="1"/>
  <c r="BA12" i="3" s="1"/>
  <c r="BA13" i="3" s="1"/>
  <c r="BB13" i="3" s="1"/>
  <c r="AR5" i="3"/>
  <c r="AR6" i="3" s="1"/>
  <c r="AR7" i="3" s="1"/>
  <c r="AR8" i="3" s="1"/>
  <c r="AR9" i="3" s="1"/>
  <c r="AR10" i="3" s="1"/>
  <c r="AR11" i="3" s="1"/>
  <c r="AR12" i="3" s="1"/>
  <c r="AR13" i="3" s="1"/>
  <c r="AI5" i="3"/>
  <c r="AI6" i="3" s="1"/>
  <c r="AI7" i="3" s="1"/>
  <c r="AI8" i="3" s="1"/>
  <c r="AI9" i="3" s="1"/>
  <c r="AI10" i="3" s="1"/>
  <c r="AI11" i="3" s="1"/>
  <c r="AI12" i="3" s="1"/>
  <c r="AI13" i="3" s="1"/>
  <c r="E5" i="3"/>
  <c r="F5" i="3" s="1"/>
  <c r="C12" i="2"/>
  <c r="C21" i="2"/>
  <c r="AI15" i="3" l="1"/>
  <c r="AJ13" i="3"/>
  <c r="AR15" i="3"/>
  <c r="AS13" i="3"/>
  <c r="BJ15" i="3"/>
  <c r="E11" i="2" s="1"/>
  <c r="BK13" i="3"/>
  <c r="BQ7" i="3"/>
  <c r="H7" i="3"/>
  <c r="H8" i="3" s="1"/>
  <c r="H9" i="3" s="1"/>
  <c r="BA15" i="3"/>
  <c r="E10" i="2" s="1"/>
  <c r="AS12" i="3"/>
  <c r="BK10" i="3"/>
  <c r="BK11" i="3"/>
  <c r="BK9" i="3"/>
  <c r="BK12" i="3"/>
  <c r="BK8" i="3"/>
  <c r="AS11" i="3"/>
  <c r="AS10" i="3"/>
  <c r="AS9" i="3"/>
  <c r="BB8" i="3"/>
  <c r="BB10" i="3"/>
  <c r="BB7" i="3"/>
  <c r="BB9" i="3"/>
  <c r="BB11" i="3"/>
  <c r="BB12" i="3"/>
  <c r="AJ10" i="3"/>
  <c r="AJ11" i="3"/>
  <c r="AJ12" i="3"/>
  <c r="AJ7" i="3"/>
  <c r="AJ9" i="3"/>
  <c r="BK7" i="3"/>
  <c r="AA12" i="3"/>
  <c r="AA11" i="3"/>
  <c r="AA10" i="3"/>
  <c r="BT11" i="3"/>
  <c r="BT10" i="3"/>
  <c r="BT9" i="3"/>
  <c r="H14" i="3"/>
  <c r="F12" i="3"/>
  <c r="AS7" i="3"/>
  <c r="BP6" i="3"/>
  <c r="BP5" i="3"/>
  <c r="BQ5" i="3" s="1"/>
  <c r="AS6" i="3"/>
  <c r="AJ6" i="3"/>
  <c r="E8" i="3"/>
  <c r="F8" i="3" s="1"/>
  <c r="E7" i="3"/>
  <c r="F7" i="3" s="1"/>
  <c r="E6" i="3"/>
  <c r="F6" i="3" s="1"/>
  <c r="H10" i="3" l="1"/>
  <c r="I9" i="3"/>
  <c r="I6" i="3"/>
  <c r="I7" i="3"/>
  <c r="I8" i="3"/>
  <c r="AS8" i="3"/>
  <c r="AJ8" i="3"/>
  <c r="BB6" i="3"/>
  <c r="BQ6" i="3"/>
  <c r="H20" i="2" l="1"/>
  <c r="H21" i="2" s="1"/>
  <c r="H11" i="3"/>
  <c r="I10" i="3"/>
  <c r="H11" i="2"/>
  <c r="E8" i="2"/>
  <c r="H8" i="2"/>
  <c r="E9" i="2"/>
  <c r="H9" i="2"/>
  <c r="H12" i="3" l="1"/>
  <c r="I11" i="3"/>
  <c r="H10" i="2"/>
  <c r="E7" i="2"/>
  <c r="H7" i="2"/>
  <c r="H6" i="2"/>
  <c r="H13" i="3" l="1"/>
  <c r="I12" i="3"/>
  <c r="E6" i="2"/>
  <c r="H12" i="2"/>
  <c r="I13" i="3" l="1"/>
  <c r="H15" i="3"/>
  <c r="E12" i="2" l="1"/>
</calcChain>
</file>

<file path=xl/sharedStrings.xml><?xml version="1.0" encoding="utf-8"?>
<sst xmlns="http://schemas.openxmlformats.org/spreadsheetml/2006/main" count="188" uniqueCount="55">
  <si>
    <t>Período</t>
  </si>
  <si>
    <t>IBC 
(anual)</t>
  </si>
  <si>
    <t>IPC</t>
  </si>
  <si>
    <t>Capital</t>
  </si>
  <si>
    <t>Intereses mensuales</t>
  </si>
  <si>
    <t xml:space="preserve">Mes </t>
  </si>
  <si>
    <t>Año</t>
  </si>
  <si>
    <t>Interés moratorio 
(diario)</t>
  </si>
  <si>
    <t>Junio</t>
  </si>
  <si>
    <t>Mayo</t>
  </si>
  <si>
    <t>Abril</t>
  </si>
  <si>
    <t>IBC 
(mensual)</t>
  </si>
  <si>
    <t>Concepto</t>
  </si>
  <si>
    <t>Lucro cesante consolidado (140 días)</t>
  </si>
  <si>
    <t>Lucro cesante consolidado (pérdida capacidad laboral)</t>
  </si>
  <si>
    <t>Lucro cesante futuro</t>
  </si>
  <si>
    <t>Daño emergente (gastos de motocicleta)</t>
  </si>
  <si>
    <t>Tasa</t>
  </si>
  <si>
    <t>6% anual</t>
  </si>
  <si>
    <t>Daño emergente (gastos de transporte)</t>
  </si>
  <si>
    <t>Interés Civil
(anual)</t>
  </si>
  <si>
    <t>Interés Civil
(mensual)</t>
  </si>
  <si>
    <t>Interés Civil
(diario)</t>
  </si>
  <si>
    <t>Interés Civil 
(anual)</t>
  </si>
  <si>
    <t>Interés Civil 
(diario)</t>
  </si>
  <si>
    <t xml:space="preserve">Perjuicios morales </t>
  </si>
  <si>
    <t>Daño vida de relación</t>
  </si>
  <si>
    <t>Monto de intereses</t>
  </si>
  <si>
    <t>Marzo</t>
  </si>
  <si>
    <t>Intereses moratorios</t>
  </si>
  <si>
    <t>Valor para el momento de la sentencia de 2ª instancia</t>
  </si>
  <si>
    <t>Julio</t>
  </si>
  <si>
    <t>Agosto</t>
  </si>
  <si>
    <t>Septiembre</t>
  </si>
  <si>
    <t>Octubre</t>
  </si>
  <si>
    <t>Noviembre</t>
  </si>
  <si>
    <t>Diciembre</t>
  </si>
  <si>
    <t>Condenas segunda instancia
-Liquidación hasta el 11 de noviembre de 2022-</t>
  </si>
  <si>
    <t>Fecha de sentencia segunda instancia</t>
  </si>
  <si>
    <t>Condena en costas
-Liquidación hasta el 11 de noviembre de 2022-</t>
  </si>
  <si>
    <t>Valor actualizado (IPC) desde sentencia 2a instancia hasta liquidación de crédito (11 nov. 2022)</t>
  </si>
  <si>
    <t>Fecha auto de costas</t>
  </si>
  <si>
    <t>Calculados desde</t>
  </si>
  <si>
    <t>Capital actualizado con IPC</t>
  </si>
  <si>
    <t>Valor para el momento del auto de costas</t>
  </si>
  <si>
    <t>Costas del proceso en 1ra y 2da instancia</t>
  </si>
  <si>
    <t>Valor actualizado (IPC) desde auto de costas hasta liquidación de crédito (11 nov. 2022)</t>
  </si>
  <si>
    <t>Lucro cesante consolidado (capital actualizado e intereses)</t>
  </si>
  <si>
    <t>Lucro cesante consolidado por pérdida capacidad laboral (capital actualizado e intereses)</t>
  </si>
  <si>
    <t>Lucro cesante futuro (capital actualizado e intereses)</t>
  </si>
  <si>
    <t>Daño emergente por gastos de motocicleta (capital actualizado e intereses)</t>
  </si>
  <si>
    <t>Daño emergente por gastos de transporte (capital actualizado e intereses)</t>
  </si>
  <si>
    <t>Perjuicios morales (capital actualizado e intereses)</t>
  </si>
  <si>
    <t>Daño a la vida de relación (capital actualizado e intereses)</t>
  </si>
  <si>
    <t>Costas judiciales en 1ra y 2da instancia (capital actualizado e intereses)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</si>
</sst>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\ * #,##0.00_-;\-&quot;$&quot;\ * #,##0.00_-;_-&quot;$&quot;\ * &quot;-&quot;??_-;_-@_-"/>
    <numFmt numFmtId="164" formatCode="0.00000%"/>
    <numFmt numFmtId="165" formatCode="_-[$$-240A]\ * #,##0.00_-;\-[$$-240A]\ * #,##0.00_-;_-[$$-240A]\ * &quot;-&quot;??_-;_-@_-"/>
    <numFmt numFmtId="166" formatCode="_-&quot;$&quot;\ * #,##0.00_-;\-&quot;$&quot;\ * #,##0.00_-;_-&quot;$&quot;\ * &quot;-&quot;???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/>
  </cellStyleXfs>
  <cellXfs count="73">
    <xf numFmtId="0" fontId="0" fillId="0" borderId="0" xfId="0"/>
    <xf numFmtId="0" fontId="4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4" fontId="2" fillId="0" borderId="0" xfId="1" applyFont="1" applyBorder="1"/>
    <xf numFmtId="0" fontId="2" fillId="0" borderId="0" xfId="0" applyFont="1"/>
    <xf numFmtId="165" fontId="2" fillId="0" borderId="0" xfId="0" applyNumberFormat="1" applyFont="1"/>
    <xf numFmtId="165" fontId="2" fillId="0" borderId="0" xfId="1" applyNumberFormat="1" applyFont="1" applyBorder="1"/>
    <xf numFmtId="44" fontId="2" fillId="0" borderId="0" xfId="0" applyNumberFormat="1" applyFont="1"/>
    <xf numFmtId="166" fontId="2" fillId="0" borderId="0" xfId="0" applyNumberFormat="1" applyFont="1"/>
    <xf numFmtId="0" fontId="7" fillId="5" borderId="11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15" fontId="8" fillId="0" borderId="17" xfId="0" applyNumberFormat="1" applyFont="1" applyBorder="1" applyAlignment="1">
      <alignment horizontal="center" vertical="center" wrapText="1"/>
    </xf>
    <xf numFmtId="165" fontId="8" fillId="0" borderId="12" xfId="0" applyNumberFormat="1" applyFont="1" applyBorder="1" applyAlignment="1">
      <alignment horizontal="center" vertical="center" wrapText="1"/>
    </xf>
    <xf numFmtId="15" fontId="8" fillId="0" borderId="20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15" fontId="8" fillId="0" borderId="7" xfId="0" applyNumberFormat="1" applyFont="1" applyBorder="1" applyAlignment="1">
      <alignment horizontal="center" vertical="center" wrapText="1"/>
    </xf>
    <xf numFmtId="165" fontId="8" fillId="0" borderId="10" xfId="0" applyNumberFormat="1" applyFont="1" applyBorder="1" applyAlignment="1">
      <alignment horizontal="center" vertical="center" wrapText="1"/>
    </xf>
    <xf numFmtId="15" fontId="8" fillId="0" borderId="2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/>
    </xf>
    <xf numFmtId="165" fontId="8" fillId="0" borderId="8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5" fontId="8" fillId="0" borderId="23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5" fontId="7" fillId="0" borderId="15" xfId="0" applyNumberFormat="1" applyFont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165" fontId="8" fillId="0" borderId="25" xfId="0" applyNumberFormat="1" applyFont="1" applyBorder="1" applyAlignment="1">
      <alignment horizontal="center" vertical="center" wrapText="1"/>
    </xf>
    <xf numFmtId="15" fontId="8" fillId="0" borderId="25" xfId="0" applyNumberFormat="1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165" fontId="8" fillId="0" borderId="26" xfId="0" applyNumberFormat="1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65" fontId="7" fillId="3" borderId="0" xfId="0" applyNumberFormat="1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15" fontId="8" fillId="3" borderId="0" xfId="0" applyNumberFormat="1" applyFont="1" applyFill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0" fontId="3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4" fontId="2" fillId="0" borderId="7" xfId="1" applyFont="1" applyBorder="1"/>
    <xf numFmtId="165" fontId="2" fillId="0" borderId="7" xfId="0" applyNumberFormat="1" applyFont="1" applyBorder="1"/>
    <xf numFmtId="44" fontId="5" fillId="0" borderId="7" xfId="1" applyFont="1" applyBorder="1"/>
    <xf numFmtId="165" fontId="5" fillId="0" borderId="7" xfId="0" applyNumberFormat="1" applyFont="1" applyBorder="1"/>
    <xf numFmtId="0" fontId="2" fillId="0" borderId="27" xfId="0" applyFont="1" applyBorder="1" applyAlignment="1">
      <alignment horizontal="center" vertical="center"/>
    </xf>
    <xf numFmtId="165" fontId="2" fillId="0" borderId="7" xfId="1" applyNumberFormat="1" applyFont="1" applyBorder="1"/>
    <xf numFmtId="44" fontId="2" fillId="0" borderId="7" xfId="0" applyNumberFormat="1" applyFont="1" applyBorder="1"/>
    <xf numFmtId="44" fontId="5" fillId="0" borderId="7" xfId="0" applyNumberFormat="1" applyFont="1" applyBorder="1"/>
    <xf numFmtId="0" fontId="7" fillId="4" borderId="1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/>
    </xf>
    <xf numFmtId="165" fontId="5" fillId="0" borderId="7" xfId="0" applyNumberFormat="1" applyFont="1" applyBorder="1" applyAlignment="1">
      <alignment horizontal="center"/>
    </xf>
    <xf numFmtId="44" fontId="5" fillId="0" borderId="7" xfId="0" applyNumberFormat="1" applyFont="1" applyBorder="1" applyAlignment="1">
      <alignment horizontal="center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showGridLines="0" tabSelected="1" zoomScale="115" zoomScaleNormal="115" workbookViewId="0">
      <selection activeCell="J13" sqref="J13"/>
    </sheetView>
  </sheetViews>
  <sheetFormatPr baseColWidth="10" defaultColWidth="11.5703125" defaultRowHeight="14.25" x14ac:dyDescent="0.25"/>
  <cols>
    <col min="1" max="1" width="11.5703125" style="1" customWidth="1"/>
    <col min="2" max="2" width="33" style="1" customWidth="1"/>
    <col min="3" max="3" width="15.28515625" style="1" bestFit="1" customWidth="1"/>
    <col min="4" max="4" width="14.28515625" style="1" customWidth="1"/>
    <col min="5" max="5" width="20.140625" style="1" customWidth="1"/>
    <col min="6" max="6" width="10.28515625" style="1" customWidth="1"/>
    <col min="7" max="7" width="8.140625" style="1" bestFit="1" customWidth="1"/>
    <col min="8" max="8" width="14.85546875" style="1" customWidth="1"/>
    <col min="9" max="16384" width="11.5703125" style="1"/>
  </cols>
  <sheetData>
    <row r="1" spans="1:15" ht="15" thickBo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1"/>
      <c r="L1" s="41"/>
      <c r="M1" s="41"/>
      <c r="N1" s="41"/>
      <c r="O1" s="41"/>
    </row>
    <row r="2" spans="1:15" ht="40.9" customHeight="1" thickBot="1" x14ac:dyDescent="0.3">
      <c r="A2" s="40"/>
      <c r="B2" s="61" t="s">
        <v>37</v>
      </c>
      <c r="C2" s="62"/>
      <c r="D2" s="62"/>
      <c r="E2" s="62"/>
      <c r="F2" s="62"/>
      <c r="G2" s="62"/>
      <c r="H2" s="63"/>
      <c r="I2" s="40"/>
      <c r="J2" s="40"/>
      <c r="K2" s="41"/>
      <c r="L2" s="41"/>
      <c r="M2" s="41"/>
      <c r="N2" s="41"/>
      <c r="O2" s="41"/>
    </row>
    <row r="3" spans="1:15" ht="15" customHeight="1" thickBot="1" x14ac:dyDescent="0.3">
      <c r="A3" s="40"/>
      <c r="B3" s="67" t="s">
        <v>12</v>
      </c>
      <c r="C3" s="64" t="s">
        <v>43</v>
      </c>
      <c r="D3" s="65"/>
      <c r="E3" s="66"/>
      <c r="F3" s="64" t="s">
        <v>29</v>
      </c>
      <c r="G3" s="65"/>
      <c r="H3" s="66"/>
      <c r="I3" s="40"/>
      <c r="J3" s="40"/>
      <c r="K3" s="41"/>
      <c r="L3" s="41"/>
      <c r="M3" s="41"/>
      <c r="N3" s="41"/>
      <c r="O3" s="41"/>
    </row>
    <row r="4" spans="1:15" ht="64.5" thickBot="1" x14ac:dyDescent="0.3">
      <c r="A4" s="40"/>
      <c r="B4" s="68"/>
      <c r="C4" s="13" t="s">
        <v>30</v>
      </c>
      <c r="D4" s="14" t="s">
        <v>38</v>
      </c>
      <c r="E4" s="13" t="s">
        <v>40</v>
      </c>
      <c r="F4" s="15" t="s">
        <v>42</v>
      </c>
      <c r="G4" s="15" t="s">
        <v>17</v>
      </c>
      <c r="H4" s="15" t="s">
        <v>27</v>
      </c>
      <c r="I4" s="40"/>
      <c r="J4" s="40"/>
      <c r="K4" s="41"/>
      <c r="L4" s="41"/>
      <c r="M4" s="41"/>
      <c r="N4" s="41"/>
      <c r="O4" s="41"/>
    </row>
    <row r="5" spans="1:15" x14ac:dyDescent="0.25">
      <c r="A5" s="40"/>
      <c r="B5" s="16" t="s">
        <v>13</v>
      </c>
      <c r="C5" s="17">
        <v>7212108</v>
      </c>
      <c r="D5" s="18">
        <v>44651</v>
      </c>
      <c r="E5" s="19">
        <f>'Intereses (detalle)'!H15</f>
        <v>7661856.6925855828</v>
      </c>
      <c r="F5" s="20">
        <v>44664</v>
      </c>
      <c r="G5" s="21" t="s">
        <v>18</v>
      </c>
      <c r="H5" s="19">
        <f>'Intereses (detalle)'!I15</f>
        <v>254113.68878510661</v>
      </c>
      <c r="I5" s="40"/>
      <c r="J5" s="40"/>
      <c r="K5" s="41"/>
      <c r="L5" s="41"/>
      <c r="M5" s="41"/>
      <c r="N5" s="41"/>
      <c r="O5" s="41"/>
    </row>
    <row r="6" spans="1:15" ht="39" customHeight="1" x14ac:dyDescent="0.25">
      <c r="A6" s="40"/>
      <c r="B6" s="22" t="s">
        <v>14</v>
      </c>
      <c r="C6" s="23">
        <v>15823204</v>
      </c>
      <c r="D6" s="24">
        <v>44651</v>
      </c>
      <c r="E6" s="25">
        <f>'Intereses (detalle)'!Q15</f>
        <v>16809942.594529506</v>
      </c>
      <c r="F6" s="26">
        <v>44664</v>
      </c>
      <c r="G6" s="27" t="s">
        <v>18</v>
      </c>
      <c r="H6" s="25">
        <f>'Intereses (detalle)'!R15</f>
        <v>557519.76216097351</v>
      </c>
      <c r="I6" s="40"/>
      <c r="J6" s="40"/>
      <c r="K6" s="41"/>
      <c r="L6" s="41"/>
      <c r="M6" s="41"/>
      <c r="N6" s="41"/>
      <c r="O6" s="41"/>
    </row>
    <row r="7" spans="1:15" x14ac:dyDescent="0.25">
      <c r="A7" s="40"/>
      <c r="B7" s="22" t="s">
        <v>15</v>
      </c>
      <c r="C7" s="23">
        <v>29808188</v>
      </c>
      <c r="D7" s="24">
        <v>44651</v>
      </c>
      <c r="E7" s="25">
        <f>'Intereses (detalle)'!Z15</f>
        <v>31667033.372441083</v>
      </c>
      <c r="F7" s="26">
        <v>44664</v>
      </c>
      <c r="G7" s="27" t="s">
        <v>18</v>
      </c>
      <c r="H7" s="25">
        <f>'Intereses (detalle)'!AA15</f>
        <v>1050271.100859825</v>
      </c>
      <c r="I7" s="40"/>
      <c r="J7" s="40"/>
      <c r="K7" s="41"/>
      <c r="L7" s="41"/>
      <c r="M7" s="41"/>
      <c r="N7" s="41"/>
      <c r="O7" s="41"/>
    </row>
    <row r="8" spans="1:15" x14ac:dyDescent="0.25">
      <c r="A8" s="40"/>
      <c r="B8" s="22" t="s">
        <v>16</v>
      </c>
      <c r="C8" s="23">
        <v>3253401</v>
      </c>
      <c r="D8" s="24">
        <v>44651</v>
      </c>
      <c r="E8" s="25">
        <f>'Intereses (detalle)'!AI15</f>
        <v>3456283.8251333213</v>
      </c>
      <c r="F8" s="26">
        <v>44664</v>
      </c>
      <c r="G8" s="27" t="s">
        <v>18</v>
      </c>
      <c r="H8" s="25">
        <f>'Intereses (detalle)'!AJ15</f>
        <v>114631.35732398277</v>
      </c>
      <c r="I8" s="40"/>
      <c r="J8" s="40"/>
      <c r="K8" s="41"/>
      <c r="L8" s="41"/>
      <c r="M8" s="41"/>
      <c r="N8" s="41"/>
      <c r="O8" s="41"/>
    </row>
    <row r="9" spans="1:15" x14ac:dyDescent="0.25">
      <c r="A9" s="40"/>
      <c r="B9" s="22" t="s">
        <v>19</v>
      </c>
      <c r="C9" s="23">
        <v>682833</v>
      </c>
      <c r="D9" s="24">
        <v>44651</v>
      </c>
      <c r="E9" s="25">
        <f>'Intereses (detalle)'!AR15</f>
        <v>725414.62093583343</v>
      </c>
      <c r="F9" s="26">
        <v>44664</v>
      </c>
      <c r="G9" s="27" t="s">
        <v>18</v>
      </c>
      <c r="H9" s="25">
        <f>'Intereses (detalle)'!AS15</f>
        <v>24059.153364619713</v>
      </c>
      <c r="I9" s="40"/>
      <c r="J9" s="40"/>
      <c r="K9" s="41"/>
      <c r="L9" s="41"/>
      <c r="M9" s="41"/>
      <c r="N9" s="41"/>
      <c r="O9" s="41"/>
    </row>
    <row r="10" spans="1:15" x14ac:dyDescent="0.25">
      <c r="A10" s="40"/>
      <c r="B10" s="22" t="s">
        <v>25</v>
      </c>
      <c r="C10" s="23">
        <v>15000000</v>
      </c>
      <c r="D10" s="24">
        <v>44651</v>
      </c>
      <c r="E10" s="25">
        <f>'Intereses (detalle)'!BA15</f>
        <v>15935403.406158615</v>
      </c>
      <c r="F10" s="26">
        <v>44664</v>
      </c>
      <c r="G10" s="27" t="s">
        <v>18</v>
      </c>
      <c r="H10" s="25">
        <f>'Intereses (detalle)'!BB15</f>
        <v>528514.73269349278</v>
      </c>
      <c r="I10" s="40"/>
      <c r="J10" s="40"/>
      <c r="K10" s="41"/>
      <c r="L10" s="41"/>
      <c r="M10" s="41"/>
      <c r="N10" s="41"/>
      <c r="O10" s="41"/>
    </row>
    <row r="11" spans="1:15" ht="15" thickBot="1" x14ac:dyDescent="0.3">
      <c r="A11" s="40"/>
      <c r="B11" s="28" t="s">
        <v>26</v>
      </c>
      <c r="C11" s="29">
        <v>15000000</v>
      </c>
      <c r="D11" s="24">
        <v>44651</v>
      </c>
      <c r="E11" s="30">
        <f>'Intereses (detalle)'!BJ15</f>
        <v>15935403.406158615</v>
      </c>
      <c r="F11" s="31">
        <v>44664</v>
      </c>
      <c r="G11" s="32" t="s">
        <v>18</v>
      </c>
      <c r="H11" s="30">
        <f>'Intereses (detalle)'!BK15</f>
        <v>528514.73269349278</v>
      </c>
      <c r="I11" s="40"/>
      <c r="J11" s="40"/>
      <c r="K11" s="41"/>
      <c r="L11" s="41"/>
      <c r="M11" s="41"/>
      <c r="N11" s="41"/>
      <c r="O11" s="41"/>
    </row>
    <row r="12" spans="1:15" ht="21.6" customHeight="1" thickBot="1" x14ac:dyDescent="0.3">
      <c r="A12" s="40"/>
      <c r="B12" s="45"/>
      <c r="C12" s="34">
        <f>SUM(C5:C11)</f>
        <v>86779734</v>
      </c>
      <c r="D12" s="42"/>
      <c r="E12" s="34">
        <f>SUM(E5:E11)</f>
        <v>92191337.917942554</v>
      </c>
      <c r="F12" s="43"/>
      <c r="G12" s="43"/>
      <c r="H12" s="34">
        <f>SUM(H5:H11)</f>
        <v>3057624.5278814933</v>
      </c>
      <c r="I12" s="40"/>
      <c r="J12" s="40"/>
      <c r="K12" s="41"/>
      <c r="L12" s="41"/>
      <c r="M12" s="41"/>
      <c r="N12" s="41"/>
      <c r="O12" s="41"/>
    </row>
    <row r="13" spans="1:15" x14ac:dyDescent="0.25">
      <c r="A13" s="40"/>
      <c r="B13" s="45"/>
      <c r="C13" s="46"/>
      <c r="D13" s="46"/>
      <c r="E13" s="46"/>
      <c r="F13" s="46"/>
      <c r="G13" s="46"/>
      <c r="H13" s="46"/>
      <c r="I13" s="40"/>
      <c r="J13" s="40"/>
      <c r="K13" s="41"/>
      <c r="L13" s="41"/>
      <c r="M13" s="41"/>
      <c r="N13" s="41"/>
      <c r="O13" s="41"/>
    </row>
    <row r="14" spans="1:15" x14ac:dyDescent="0.25">
      <c r="A14" s="40"/>
      <c r="B14" s="45"/>
      <c r="C14" s="46"/>
      <c r="D14" s="46"/>
      <c r="E14" s="46"/>
      <c r="F14" s="46"/>
      <c r="G14" s="46"/>
      <c r="H14" s="46"/>
      <c r="I14" s="40"/>
      <c r="J14" s="40"/>
      <c r="K14" s="41"/>
      <c r="L14" s="41"/>
      <c r="M14" s="41"/>
      <c r="N14" s="41"/>
      <c r="O14" s="41"/>
    </row>
    <row r="15" spans="1:15" x14ac:dyDescent="0.25">
      <c r="A15" s="40"/>
      <c r="B15" s="45"/>
      <c r="C15" s="46"/>
      <c r="D15" s="46"/>
      <c r="E15" s="46"/>
      <c r="F15" s="46"/>
      <c r="G15" s="46"/>
      <c r="H15" s="46"/>
      <c r="I15" s="40"/>
      <c r="J15" s="40"/>
      <c r="K15" s="41"/>
      <c r="L15" s="41"/>
      <c r="M15" s="41"/>
      <c r="N15" s="41"/>
      <c r="O15" s="41"/>
    </row>
    <row r="16" spans="1:15" ht="15" thickBot="1" x14ac:dyDescent="0.3">
      <c r="A16" s="40"/>
      <c r="B16" s="45"/>
      <c r="C16" s="46"/>
      <c r="D16" s="46"/>
      <c r="E16" s="46"/>
      <c r="F16" s="46"/>
      <c r="G16" s="46"/>
      <c r="H16" s="46"/>
      <c r="I16" s="40"/>
      <c r="J16" s="40"/>
      <c r="K16" s="41"/>
      <c r="L16" s="41"/>
      <c r="M16" s="41"/>
      <c r="N16" s="41"/>
      <c r="O16" s="41"/>
    </row>
    <row r="17" spans="1:15" ht="34.15" customHeight="1" thickBot="1" x14ac:dyDescent="0.3">
      <c r="A17" s="40"/>
      <c r="B17" s="61" t="s">
        <v>39</v>
      </c>
      <c r="C17" s="62"/>
      <c r="D17" s="62"/>
      <c r="E17" s="62"/>
      <c r="F17" s="62"/>
      <c r="G17" s="62"/>
      <c r="H17" s="63"/>
      <c r="I17" s="40"/>
      <c r="J17" s="40"/>
      <c r="K17" s="41"/>
      <c r="L17" s="41"/>
      <c r="M17" s="41"/>
      <c r="N17" s="41"/>
      <c r="O17" s="41"/>
    </row>
    <row r="18" spans="1:15" ht="14.45" customHeight="1" thickBot="1" x14ac:dyDescent="0.3">
      <c r="A18" s="40"/>
      <c r="B18" s="67" t="s">
        <v>12</v>
      </c>
      <c r="C18" s="64" t="s">
        <v>43</v>
      </c>
      <c r="D18" s="65"/>
      <c r="E18" s="66"/>
      <c r="F18" s="64" t="s">
        <v>29</v>
      </c>
      <c r="G18" s="65"/>
      <c r="H18" s="66"/>
      <c r="I18" s="40"/>
      <c r="J18" s="40"/>
      <c r="K18" s="41"/>
      <c r="L18" s="41"/>
      <c r="M18" s="41"/>
      <c r="N18" s="41"/>
      <c r="O18" s="41"/>
    </row>
    <row r="19" spans="1:15" ht="51.75" thickBot="1" x14ac:dyDescent="0.3">
      <c r="A19" s="40"/>
      <c r="B19" s="68"/>
      <c r="C19" s="15" t="s">
        <v>44</v>
      </c>
      <c r="D19" s="15" t="s">
        <v>41</v>
      </c>
      <c r="E19" s="15" t="s">
        <v>46</v>
      </c>
      <c r="F19" s="15" t="s">
        <v>42</v>
      </c>
      <c r="G19" s="15" t="s">
        <v>17</v>
      </c>
      <c r="H19" s="15" t="s">
        <v>27</v>
      </c>
      <c r="I19" s="40"/>
      <c r="J19" s="40"/>
      <c r="K19" s="41"/>
      <c r="L19" s="41"/>
      <c r="M19" s="41"/>
      <c r="N19" s="41"/>
      <c r="O19" s="41"/>
    </row>
    <row r="20" spans="1:15" ht="15" thickBot="1" x14ac:dyDescent="0.3">
      <c r="A20" s="40"/>
      <c r="B20" s="35" t="s">
        <v>45</v>
      </c>
      <c r="C20" s="36">
        <v>4064800</v>
      </c>
      <c r="D20" s="37">
        <v>44708</v>
      </c>
      <c r="E20" s="36">
        <f>'Intereses (detalle)'!BS13</f>
        <v>4229515.1474304972</v>
      </c>
      <c r="F20" s="37">
        <v>44715</v>
      </c>
      <c r="G20" s="38" t="s">
        <v>18</v>
      </c>
      <c r="H20" s="39">
        <f>'Intereses (detalle)'!BT13</f>
        <v>107376.68152263563</v>
      </c>
      <c r="I20" s="40"/>
      <c r="J20" s="40"/>
      <c r="K20" s="41"/>
      <c r="L20" s="41"/>
      <c r="M20" s="41"/>
      <c r="N20" s="41"/>
      <c r="O20" s="41"/>
    </row>
    <row r="21" spans="1:15" ht="15" thickBot="1" x14ac:dyDescent="0.3">
      <c r="A21" s="40"/>
      <c r="B21" s="33"/>
      <c r="C21" s="34">
        <f>SUM(C20:C20)</f>
        <v>4064800</v>
      </c>
      <c r="D21" s="44"/>
      <c r="E21" s="34">
        <f>E20</f>
        <v>4229515.1474304972</v>
      </c>
      <c r="F21" s="44"/>
      <c r="G21" s="43"/>
      <c r="H21" s="34">
        <f>H20</f>
        <v>107376.68152263563</v>
      </c>
      <c r="I21" s="40"/>
      <c r="J21" s="40"/>
      <c r="K21" s="41"/>
      <c r="L21" s="41"/>
      <c r="M21" s="41"/>
      <c r="N21" s="41"/>
      <c r="O21" s="41"/>
    </row>
    <row r="22" spans="1:15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1"/>
      <c r="L22" s="41"/>
      <c r="M22" s="41"/>
      <c r="N22" s="41"/>
      <c r="O22" s="41"/>
    </row>
    <row r="23" spans="1:15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1"/>
      <c r="L23" s="41"/>
      <c r="M23" s="41"/>
      <c r="N23" s="41"/>
      <c r="O23" s="41"/>
    </row>
    <row r="24" spans="1:15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1"/>
      <c r="L24" s="41"/>
      <c r="M24" s="41"/>
      <c r="N24" s="41"/>
      <c r="O24" s="41"/>
    </row>
    <row r="25" spans="1:15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</row>
    <row r="26" spans="1:15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</row>
    <row r="27" spans="1:15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</row>
    <row r="28" spans="1:15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</row>
    <row r="29" spans="1:15" x14ac:dyDescent="0.2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</row>
    <row r="30" spans="1:15" x14ac:dyDescent="0.2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</row>
    <row r="31" spans="1:15" x14ac:dyDescent="0.2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</row>
    <row r="32" spans="1:15" x14ac:dyDescent="0.25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</row>
    <row r="33" spans="1:15" x14ac:dyDescent="0.2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</row>
    <row r="34" spans="1:15" x14ac:dyDescent="0.2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</row>
    <row r="35" spans="1:15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</row>
    <row r="36" spans="1:15" x14ac:dyDescent="0.25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</row>
    <row r="37" spans="1:15" x14ac:dyDescent="0.25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</row>
    <row r="38" spans="1:15" x14ac:dyDescent="0.25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  <row r="39" spans="1:15" x14ac:dyDescent="0.25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</row>
    <row r="40" spans="1:15" x14ac:dyDescent="0.25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</row>
    <row r="41" spans="1:15" x14ac:dyDescent="0.2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</row>
    <row r="42" spans="1:15" x14ac:dyDescent="0.25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</row>
    <row r="43" spans="1:15" x14ac:dyDescent="0.25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</row>
    <row r="44" spans="1:15" x14ac:dyDescent="0.25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</row>
    <row r="45" spans="1:15" x14ac:dyDescent="0.25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</row>
    <row r="46" spans="1:15" x14ac:dyDescent="0.25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</row>
    <row r="47" spans="1:15" x14ac:dyDescent="0.25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</row>
    <row r="48" spans="1:15" x14ac:dyDescent="0.25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</row>
    <row r="49" spans="1:15" x14ac:dyDescent="0.25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</row>
    <row r="50" spans="1:15" x14ac:dyDescent="0.25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</row>
    <row r="51" spans="1:15" x14ac:dyDescent="0.25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</row>
    <row r="52" spans="1:15" x14ac:dyDescent="0.25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</row>
    <row r="53" spans="1:15" x14ac:dyDescent="0.25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x14ac:dyDescent="0.25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</row>
    <row r="55" spans="1:15" x14ac:dyDescent="0.25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</row>
    <row r="56" spans="1:15" x14ac:dyDescent="0.25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</row>
    <row r="57" spans="1:15" x14ac:dyDescent="0.25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</row>
    <row r="58" spans="1:15" x14ac:dyDescent="0.25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</row>
    <row r="59" spans="1:15" x14ac:dyDescent="0.25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</row>
    <row r="60" spans="1:15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</row>
    <row r="61" spans="1:15" x14ac:dyDescent="0.25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</row>
    <row r="62" spans="1:15" x14ac:dyDescent="0.25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</row>
    <row r="63" spans="1:15" x14ac:dyDescent="0.25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</row>
  </sheetData>
  <mergeCells count="8">
    <mergeCell ref="B2:H2"/>
    <mergeCell ref="C3:E3"/>
    <mergeCell ref="B17:H17"/>
    <mergeCell ref="B18:B19"/>
    <mergeCell ref="C18:E18"/>
    <mergeCell ref="F18:H18"/>
    <mergeCell ref="B3:B4"/>
    <mergeCell ref="F3:H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T16"/>
  <sheetViews>
    <sheetView showGridLines="0" zoomScaleNormal="100" workbookViewId="0">
      <selection activeCell="L19" sqref="L19"/>
    </sheetView>
  </sheetViews>
  <sheetFormatPr baseColWidth="10" defaultColWidth="11.5703125" defaultRowHeight="15.75" x14ac:dyDescent="0.25"/>
  <cols>
    <col min="1" max="6" width="11.5703125" style="8"/>
    <col min="7" max="7" width="11.5703125" style="8" customWidth="1"/>
    <col min="8" max="8" width="17.7109375" style="8" bestFit="1" customWidth="1"/>
    <col min="9" max="9" width="15.140625" style="8" customWidth="1"/>
    <col min="10" max="12" width="11.5703125" style="8"/>
    <col min="13" max="15" width="13.85546875" style="8" customWidth="1"/>
    <col min="16" max="16" width="11.5703125" style="8" customWidth="1"/>
    <col min="17" max="17" width="17.7109375" style="8" bestFit="1" customWidth="1"/>
    <col min="18" max="18" width="15.28515625" style="8" customWidth="1"/>
    <col min="19" max="24" width="11.5703125" style="8"/>
    <col min="25" max="25" width="11.5703125" style="8" customWidth="1"/>
    <col min="26" max="26" width="17.7109375" style="8" bestFit="1" customWidth="1"/>
    <col min="27" max="27" width="16.5703125" style="8" bestFit="1" customWidth="1"/>
    <col min="28" max="33" width="11.5703125" style="8"/>
    <col min="34" max="34" width="11.5703125" style="8" customWidth="1"/>
    <col min="35" max="35" width="23.140625" style="8" customWidth="1"/>
    <col min="36" max="36" width="20.7109375" style="8" bestFit="1" customWidth="1"/>
    <col min="37" max="42" width="11.5703125" style="8"/>
    <col min="43" max="43" width="11.5703125" style="8" customWidth="1"/>
    <col min="44" max="44" width="14.7109375" style="8" bestFit="1" customWidth="1"/>
    <col min="45" max="45" width="13.7109375" style="8" bestFit="1" customWidth="1"/>
    <col min="46" max="51" width="11.5703125" style="8"/>
    <col min="52" max="52" width="11.5703125" style="8" customWidth="1"/>
    <col min="53" max="53" width="17.7109375" style="8" bestFit="1" customWidth="1"/>
    <col min="54" max="54" width="16.7109375" style="8" bestFit="1" customWidth="1"/>
    <col min="55" max="60" width="11.5703125" style="8"/>
    <col min="61" max="61" width="11.5703125" style="8" customWidth="1"/>
    <col min="62" max="62" width="17.7109375" style="8" bestFit="1" customWidth="1"/>
    <col min="63" max="63" width="20.140625" style="8" bestFit="1" customWidth="1"/>
    <col min="64" max="69" width="11.5703125" style="8"/>
    <col min="70" max="70" width="11.5703125" style="8" customWidth="1"/>
    <col min="71" max="71" width="17.7109375" style="8" bestFit="1" customWidth="1"/>
    <col min="72" max="72" width="14.7109375" style="8" bestFit="1" customWidth="1"/>
    <col min="73" max="80" width="11.5703125" style="8"/>
    <col min="81" max="81" width="11.5703125" style="8" customWidth="1"/>
    <col min="82" max="16384" width="11.5703125" style="8"/>
  </cols>
  <sheetData>
    <row r="2" spans="2:72" x14ac:dyDescent="0.25">
      <c r="B2" s="70" t="s">
        <v>47</v>
      </c>
      <c r="C2" s="70"/>
      <c r="D2" s="70"/>
      <c r="E2" s="70"/>
      <c r="F2" s="70"/>
      <c r="G2" s="70"/>
      <c r="H2" s="70"/>
      <c r="I2" s="70"/>
      <c r="K2" s="70" t="s">
        <v>48</v>
      </c>
      <c r="L2" s="70"/>
      <c r="M2" s="70"/>
      <c r="N2" s="70"/>
      <c r="O2" s="70"/>
      <c r="P2" s="70"/>
      <c r="Q2" s="70"/>
      <c r="R2" s="70"/>
      <c r="T2" s="70" t="s">
        <v>49</v>
      </c>
      <c r="U2" s="70"/>
      <c r="V2" s="70"/>
      <c r="W2" s="70"/>
      <c r="X2" s="70"/>
      <c r="Y2" s="70"/>
      <c r="Z2" s="70"/>
      <c r="AA2" s="70"/>
      <c r="AC2" s="70" t="s">
        <v>50</v>
      </c>
      <c r="AD2" s="70"/>
      <c r="AE2" s="70"/>
      <c r="AF2" s="70"/>
      <c r="AG2" s="70"/>
      <c r="AH2" s="70"/>
      <c r="AI2" s="70"/>
      <c r="AJ2" s="70"/>
      <c r="AL2" s="70" t="s">
        <v>51</v>
      </c>
      <c r="AM2" s="70"/>
      <c r="AN2" s="70"/>
      <c r="AO2" s="70"/>
      <c r="AP2" s="70"/>
      <c r="AQ2" s="70"/>
      <c r="AR2" s="70"/>
      <c r="AS2" s="70"/>
      <c r="AU2" s="70" t="s">
        <v>52</v>
      </c>
      <c r="AV2" s="70"/>
      <c r="AW2" s="70"/>
      <c r="AX2" s="70"/>
      <c r="AY2" s="70"/>
      <c r="AZ2" s="70"/>
      <c r="BA2" s="70"/>
      <c r="BB2" s="70"/>
      <c r="BD2" s="70" t="s">
        <v>53</v>
      </c>
      <c r="BE2" s="70"/>
      <c r="BF2" s="70"/>
      <c r="BG2" s="70"/>
      <c r="BH2" s="70"/>
      <c r="BI2" s="70"/>
      <c r="BJ2" s="70"/>
      <c r="BK2" s="70"/>
      <c r="BM2" s="70" t="s">
        <v>54</v>
      </c>
      <c r="BN2" s="70"/>
      <c r="BO2" s="70"/>
      <c r="BP2" s="70"/>
      <c r="BQ2" s="70"/>
      <c r="BR2" s="70"/>
      <c r="BS2" s="70"/>
      <c r="BT2" s="70"/>
    </row>
    <row r="3" spans="2:72" ht="24.6" customHeight="1" x14ac:dyDescent="0.25">
      <c r="B3" s="69" t="s">
        <v>0</v>
      </c>
      <c r="C3" s="69"/>
      <c r="D3" s="69" t="s">
        <v>23</v>
      </c>
      <c r="E3" s="69" t="s">
        <v>21</v>
      </c>
      <c r="F3" s="69" t="s">
        <v>22</v>
      </c>
      <c r="G3" s="69" t="s">
        <v>2</v>
      </c>
      <c r="H3" s="69" t="s">
        <v>3</v>
      </c>
      <c r="I3" s="69" t="s">
        <v>4</v>
      </c>
      <c r="K3" s="69" t="s">
        <v>0</v>
      </c>
      <c r="L3" s="69"/>
      <c r="M3" s="69" t="s">
        <v>20</v>
      </c>
      <c r="N3" s="69" t="s">
        <v>21</v>
      </c>
      <c r="O3" s="69" t="s">
        <v>22</v>
      </c>
      <c r="P3" s="69" t="s">
        <v>2</v>
      </c>
      <c r="Q3" s="69" t="s">
        <v>3</v>
      </c>
      <c r="R3" s="69" t="s">
        <v>4</v>
      </c>
      <c r="T3" s="69" t="s">
        <v>0</v>
      </c>
      <c r="U3" s="69"/>
      <c r="V3" s="69" t="s">
        <v>20</v>
      </c>
      <c r="W3" s="69" t="s">
        <v>21</v>
      </c>
      <c r="X3" s="69" t="s">
        <v>24</v>
      </c>
      <c r="Y3" s="69" t="s">
        <v>2</v>
      </c>
      <c r="Z3" s="69" t="s">
        <v>3</v>
      </c>
      <c r="AA3" s="69" t="s">
        <v>4</v>
      </c>
      <c r="AC3" s="69" t="s">
        <v>0</v>
      </c>
      <c r="AD3" s="69"/>
      <c r="AE3" s="69" t="s">
        <v>20</v>
      </c>
      <c r="AF3" s="69" t="s">
        <v>21</v>
      </c>
      <c r="AG3" s="69" t="s">
        <v>22</v>
      </c>
      <c r="AH3" s="69" t="s">
        <v>2</v>
      </c>
      <c r="AI3" s="69" t="s">
        <v>3</v>
      </c>
      <c r="AJ3" s="69" t="s">
        <v>4</v>
      </c>
      <c r="AL3" s="69" t="s">
        <v>0</v>
      </c>
      <c r="AM3" s="69"/>
      <c r="AN3" s="69" t="s">
        <v>20</v>
      </c>
      <c r="AO3" s="69" t="s">
        <v>21</v>
      </c>
      <c r="AP3" s="69" t="s">
        <v>22</v>
      </c>
      <c r="AQ3" s="69" t="s">
        <v>2</v>
      </c>
      <c r="AR3" s="69" t="s">
        <v>3</v>
      </c>
      <c r="AS3" s="69" t="s">
        <v>4</v>
      </c>
      <c r="AU3" s="69" t="s">
        <v>0</v>
      </c>
      <c r="AV3" s="69"/>
      <c r="AW3" s="69" t="s">
        <v>20</v>
      </c>
      <c r="AX3" s="69" t="s">
        <v>21</v>
      </c>
      <c r="AY3" s="69" t="s">
        <v>22</v>
      </c>
      <c r="AZ3" s="69" t="s">
        <v>2</v>
      </c>
      <c r="BA3" s="69" t="s">
        <v>3</v>
      </c>
      <c r="BB3" s="69" t="s">
        <v>4</v>
      </c>
      <c r="BD3" s="69" t="s">
        <v>0</v>
      </c>
      <c r="BE3" s="69"/>
      <c r="BF3" s="69" t="s">
        <v>1</v>
      </c>
      <c r="BG3" s="69" t="s">
        <v>11</v>
      </c>
      <c r="BH3" s="69" t="s">
        <v>7</v>
      </c>
      <c r="BI3" s="69" t="s">
        <v>2</v>
      </c>
      <c r="BJ3" s="69" t="s">
        <v>3</v>
      </c>
      <c r="BK3" s="69" t="s">
        <v>4</v>
      </c>
      <c r="BM3" s="69" t="s">
        <v>0</v>
      </c>
      <c r="BN3" s="69"/>
      <c r="BO3" s="69" t="s">
        <v>1</v>
      </c>
      <c r="BP3" s="69" t="s">
        <v>11</v>
      </c>
      <c r="BQ3" s="69" t="s">
        <v>7</v>
      </c>
      <c r="BR3" s="69" t="s">
        <v>2</v>
      </c>
      <c r="BS3" s="69" t="s">
        <v>3</v>
      </c>
      <c r="BT3" s="69" t="s">
        <v>4</v>
      </c>
    </row>
    <row r="4" spans="2:72" ht="25.15" customHeight="1" x14ac:dyDescent="0.25">
      <c r="B4" s="47" t="s">
        <v>5</v>
      </c>
      <c r="C4" s="47" t="s">
        <v>6</v>
      </c>
      <c r="D4" s="69"/>
      <c r="E4" s="69"/>
      <c r="F4" s="69"/>
      <c r="G4" s="69"/>
      <c r="H4" s="69"/>
      <c r="I4" s="69"/>
      <c r="K4" s="47" t="s">
        <v>5</v>
      </c>
      <c r="L4" s="47" t="s">
        <v>6</v>
      </c>
      <c r="M4" s="69"/>
      <c r="N4" s="69"/>
      <c r="O4" s="69"/>
      <c r="P4" s="69"/>
      <c r="Q4" s="69"/>
      <c r="R4" s="69"/>
      <c r="T4" s="47" t="s">
        <v>5</v>
      </c>
      <c r="U4" s="47" t="s">
        <v>6</v>
      </c>
      <c r="V4" s="69"/>
      <c r="W4" s="69"/>
      <c r="X4" s="69"/>
      <c r="Y4" s="69"/>
      <c r="Z4" s="69"/>
      <c r="AA4" s="69"/>
      <c r="AC4" s="47" t="s">
        <v>5</v>
      </c>
      <c r="AD4" s="47" t="s">
        <v>6</v>
      </c>
      <c r="AE4" s="69"/>
      <c r="AF4" s="69"/>
      <c r="AG4" s="69"/>
      <c r="AH4" s="69"/>
      <c r="AI4" s="69"/>
      <c r="AJ4" s="69"/>
      <c r="AL4" s="47" t="s">
        <v>5</v>
      </c>
      <c r="AM4" s="47" t="s">
        <v>6</v>
      </c>
      <c r="AN4" s="69"/>
      <c r="AO4" s="69"/>
      <c r="AP4" s="69"/>
      <c r="AQ4" s="69"/>
      <c r="AR4" s="69"/>
      <c r="AS4" s="69"/>
      <c r="AU4" s="47" t="s">
        <v>5</v>
      </c>
      <c r="AV4" s="47" t="s">
        <v>6</v>
      </c>
      <c r="AW4" s="69"/>
      <c r="AX4" s="69"/>
      <c r="AY4" s="69"/>
      <c r="AZ4" s="69"/>
      <c r="BA4" s="69"/>
      <c r="BB4" s="69"/>
      <c r="BD4" s="47" t="s">
        <v>5</v>
      </c>
      <c r="BE4" s="47" t="s">
        <v>6</v>
      </c>
      <c r="BF4" s="69"/>
      <c r="BG4" s="69"/>
      <c r="BH4" s="69"/>
      <c r="BI4" s="69"/>
      <c r="BJ4" s="69"/>
      <c r="BK4" s="69"/>
      <c r="BM4" s="47" t="s">
        <v>5</v>
      </c>
      <c r="BN4" s="47" t="s">
        <v>6</v>
      </c>
      <c r="BO4" s="69"/>
      <c r="BP4" s="69"/>
      <c r="BQ4" s="69"/>
      <c r="BR4" s="69"/>
      <c r="BS4" s="69"/>
      <c r="BT4" s="69"/>
    </row>
    <row r="5" spans="2:72" ht="16.899999999999999" customHeight="1" x14ac:dyDescent="0.25">
      <c r="B5" s="48" t="s">
        <v>28</v>
      </c>
      <c r="C5" s="48">
        <v>2022</v>
      </c>
      <c r="D5" s="49">
        <v>0.06</v>
      </c>
      <c r="E5" s="50">
        <f t="shared" ref="E5" si="0">((D5+1)^(1/12))-1</f>
        <v>4.8675505653430484E-3</v>
      </c>
      <c r="F5" s="51">
        <f t="shared" ref="F5" si="1">((E5+1)^(1/30))-1</f>
        <v>1.6187117784771665E-4</v>
      </c>
      <c r="G5" s="52">
        <v>116.26</v>
      </c>
      <c r="H5" s="53">
        <f>'Capital (IPC) e intereses'!C5</f>
        <v>7212108</v>
      </c>
      <c r="I5" s="54">
        <f>0</f>
        <v>0</v>
      </c>
      <c r="K5" s="48" t="s">
        <v>28</v>
      </c>
      <c r="L5" s="48">
        <v>2022</v>
      </c>
      <c r="M5" s="49">
        <v>0.06</v>
      </c>
      <c r="N5" s="50">
        <f t="shared" ref="N5:N13" si="2">((M5+1)^(1/12))-1</f>
        <v>4.8675505653430484E-3</v>
      </c>
      <c r="O5" s="51">
        <f t="shared" ref="O5:O13" si="3">((N5+1)^(1/30))-1</f>
        <v>1.6187117784771665E-4</v>
      </c>
      <c r="P5" s="52">
        <v>116.26</v>
      </c>
      <c r="Q5" s="53">
        <f>'Capital (IPC) e intereses'!C6</f>
        <v>15823204</v>
      </c>
      <c r="R5" s="54">
        <f>0</f>
        <v>0</v>
      </c>
      <c r="T5" s="48" t="s">
        <v>28</v>
      </c>
      <c r="U5" s="48">
        <v>2022</v>
      </c>
      <c r="V5" s="49">
        <v>0.06</v>
      </c>
      <c r="W5" s="50">
        <f t="shared" ref="W5:W13" si="4">((V5+1)^(1/12))-1</f>
        <v>4.8675505653430484E-3</v>
      </c>
      <c r="X5" s="51">
        <f t="shared" ref="X5:X13" si="5">((W5+1)^(1/30))-1</f>
        <v>1.6187117784771665E-4</v>
      </c>
      <c r="Y5" s="52">
        <v>116.26</v>
      </c>
      <c r="Z5" s="53">
        <f>'Capital (IPC) e intereses'!C7</f>
        <v>29808188</v>
      </c>
      <c r="AA5" s="54">
        <f>0</f>
        <v>0</v>
      </c>
      <c r="AC5" s="48" t="s">
        <v>28</v>
      </c>
      <c r="AD5" s="48">
        <v>2022</v>
      </c>
      <c r="AE5" s="49">
        <v>0.06</v>
      </c>
      <c r="AF5" s="50">
        <f t="shared" ref="AF5:AF13" si="6">((AE5+1)^(1/12))-1</f>
        <v>4.8675505653430484E-3</v>
      </c>
      <c r="AG5" s="51">
        <f t="shared" ref="AG5:AG13" si="7">((AF5+1)^(1/30))-1</f>
        <v>1.6187117784771665E-4</v>
      </c>
      <c r="AH5" s="52">
        <v>116.26</v>
      </c>
      <c r="AI5" s="53">
        <f>'Capital (IPC) e intereses'!C8</f>
        <v>3253401</v>
      </c>
      <c r="AJ5" s="54">
        <f>0</f>
        <v>0</v>
      </c>
      <c r="AL5" s="48" t="s">
        <v>28</v>
      </c>
      <c r="AM5" s="48">
        <v>2022</v>
      </c>
      <c r="AN5" s="49">
        <v>0.06</v>
      </c>
      <c r="AO5" s="50">
        <f t="shared" ref="AO5:AO13" si="8">((AN5+1)^(1/12))-1</f>
        <v>4.8675505653430484E-3</v>
      </c>
      <c r="AP5" s="51">
        <f t="shared" ref="AP5:AP13" si="9">((AO5+1)^(1/30))-1</f>
        <v>1.6187117784771665E-4</v>
      </c>
      <c r="AQ5" s="52">
        <v>116.26</v>
      </c>
      <c r="AR5" s="53">
        <f>'Capital (IPC) e intereses'!C9</f>
        <v>682833</v>
      </c>
      <c r="AS5" s="54">
        <f>0</f>
        <v>0</v>
      </c>
      <c r="AU5" s="48" t="s">
        <v>28</v>
      </c>
      <c r="AV5" s="48">
        <v>2022</v>
      </c>
      <c r="AW5" s="49">
        <v>0.06</v>
      </c>
      <c r="AX5" s="50">
        <f t="shared" ref="AX5:AX12" si="10">((AW5+1)^(1/12))-1</f>
        <v>4.8675505653430484E-3</v>
      </c>
      <c r="AY5" s="51">
        <f t="shared" ref="AY5:AY13" si="11">((AX5+1)^(1/30))-1</f>
        <v>1.6187117784771665E-4</v>
      </c>
      <c r="AZ5" s="52">
        <v>116.26</v>
      </c>
      <c r="BA5" s="53">
        <f>'Capital (IPC) e intereses'!C10</f>
        <v>15000000</v>
      </c>
      <c r="BB5" s="54">
        <v>0</v>
      </c>
      <c r="BD5" s="48" t="s">
        <v>28</v>
      </c>
      <c r="BE5" s="48">
        <v>2022</v>
      </c>
      <c r="BF5" s="49">
        <v>0.06</v>
      </c>
      <c r="BG5" s="50">
        <f t="shared" ref="BG5:BG13" si="12">((BF5+1)^(1/12))-1</f>
        <v>4.8675505653430484E-3</v>
      </c>
      <c r="BH5" s="51">
        <f t="shared" ref="BH5:BH13" si="13">((BG5+1)^(1/30))-1</f>
        <v>1.6187117784771665E-4</v>
      </c>
      <c r="BI5" s="52">
        <v>116.26</v>
      </c>
      <c r="BJ5" s="53">
        <f>'Capital (IPC) e intereses'!C11</f>
        <v>15000000</v>
      </c>
      <c r="BK5" s="54">
        <f>0</f>
        <v>0</v>
      </c>
      <c r="BM5" s="48" t="s">
        <v>10</v>
      </c>
      <c r="BN5" s="48">
        <v>2022</v>
      </c>
      <c r="BO5" s="49">
        <v>0.06</v>
      </c>
      <c r="BP5" s="50">
        <f t="shared" ref="BP5:BP6" si="14">((BO5+1)^(1/12))-1</f>
        <v>4.8675505653430484E-3</v>
      </c>
      <c r="BQ5" s="51">
        <f t="shared" ref="BQ5:BQ6" si="15">((BP5+1)^(1/30))-1</f>
        <v>1.6187117784771665E-4</v>
      </c>
      <c r="BR5" s="52">
        <v>117.71</v>
      </c>
      <c r="BS5" s="53">
        <v>0</v>
      </c>
      <c r="BT5" s="54">
        <v>0</v>
      </c>
    </row>
    <row r="6" spans="2:72" ht="16.899999999999999" customHeight="1" x14ac:dyDescent="0.25">
      <c r="B6" s="48" t="s">
        <v>10</v>
      </c>
      <c r="C6" s="48">
        <v>2022</v>
      </c>
      <c r="D6" s="49">
        <v>0.06</v>
      </c>
      <c r="E6" s="50">
        <f t="shared" ref="E6:E14" si="16">((D6+1)^(1/12))-1</f>
        <v>4.8675505653430484E-3</v>
      </c>
      <c r="F6" s="51">
        <f t="shared" ref="F6:F14" si="17">((E6+1)^(1/30))-1</f>
        <v>1.6187117784771665E-4</v>
      </c>
      <c r="G6" s="52">
        <v>117.71</v>
      </c>
      <c r="H6" s="53">
        <f>H5*G6/G5</f>
        <v>7302057.7385171158</v>
      </c>
      <c r="I6" s="54">
        <f>H6*F6*18</f>
        <v>21275.868363224392</v>
      </c>
      <c r="K6" s="48" t="s">
        <v>10</v>
      </c>
      <c r="L6" s="48">
        <v>2022</v>
      </c>
      <c r="M6" s="49">
        <v>0.06</v>
      </c>
      <c r="N6" s="50">
        <f t="shared" si="2"/>
        <v>4.8675505653430484E-3</v>
      </c>
      <c r="O6" s="51">
        <f t="shared" si="3"/>
        <v>1.6187117784771665E-4</v>
      </c>
      <c r="P6" s="52">
        <v>117.71</v>
      </c>
      <c r="Q6" s="58">
        <f>Q5*P6/P5</f>
        <v>16020551.7189059</v>
      </c>
      <c r="R6" s="54">
        <f>Q6*O6*18</f>
        <v>46678.780377172072</v>
      </c>
      <c r="T6" s="48" t="s">
        <v>10</v>
      </c>
      <c r="U6" s="48">
        <v>2022</v>
      </c>
      <c r="V6" s="49">
        <v>0.06</v>
      </c>
      <c r="W6" s="50">
        <f t="shared" si="4"/>
        <v>4.8675505653430484E-3</v>
      </c>
      <c r="X6" s="51">
        <f t="shared" si="5"/>
        <v>1.6187117784771665E-4</v>
      </c>
      <c r="Y6" s="52">
        <v>117.71</v>
      </c>
      <c r="Z6" s="53">
        <f>Z5*Y6/Y5</f>
        <v>30179957.074488215</v>
      </c>
      <c r="AA6" s="54">
        <f>Z6*X6*18</f>
        <v>87934.773582736845</v>
      </c>
      <c r="AC6" s="48" t="s">
        <v>10</v>
      </c>
      <c r="AD6" s="48">
        <v>2022</v>
      </c>
      <c r="AE6" s="49">
        <v>0.06</v>
      </c>
      <c r="AF6" s="50">
        <f t="shared" si="6"/>
        <v>4.8675505653430484E-3</v>
      </c>
      <c r="AG6" s="51">
        <f t="shared" si="7"/>
        <v>1.6187117784771665E-4</v>
      </c>
      <c r="AH6" s="52">
        <v>117.71</v>
      </c>
      <c r="AI6" s="53">
        <f>AI5*AH6/AH5</f>
        <v>3293977.5650266642</v>
      </c>
      <c r="AJ6" s="59">
        <f>AI6*AG6*18</f>
        <v>9597.6005085867564</v>
      </c>
      <c r="AL6" s="48" t="s">
        <v>10</v>
      </c>
      <c r="AM6" s="48">
        <v>2022</v>
      </c>
      <c r="AN6" s="49">
        <v>0.06</v>
      </c>
      <c r="AO6" s="50">
        <f t="shared" si="8"/>
        <v>4.8675505653430484E-3</v>
      </c>
      <c r="AP6" s="51">
        <f t="shared" si="9"/>
        <v>1.6187117784771665E-4</v>
      </c>
      <c r="AQ6" s="52">
        <v>117.71</v>
      </c>
      <c r="AR6" s="53">
        <f>AR5*AQ6/AQ5</f>
        <v>691349.32418716664</v>
      </c>
      <c r="AS6" s="59">
        <f>AR6*AP6*18</f>
        <v>2014.3715293871924</v>
      </c>
      <c r="AU6" s="48" t="s">
        <v>10</v>
      </c>
      <c r="AV6" s="48">
        <v>2022</v>
      </c>
      <c r="AW6" s="49">
        <v>0.06</v>
      </c>
      <c r="AX6" s="50">
        <f t="shared" si="10"/>
        <v>4.8675505653430484E-3</v>
      </c>
      <c r="AY6" s="51">
        <f t="shared" si="11"/>
        <v>1.6187117784771665E-4</v>
      </c>
      <c r="AZ6" s="52">
        <v>117.71</v>
      </c>
      <c r="BA6" s="53">
        <f>BA5*AZ6/AZ5</f>
        <v>15187080.681231722</v>
      </c>
      <c r="BB6" s="59">
        <f>BA6*AY6*18</f>
        <v>44250.311482907076</v>
      </c>
      <c r="BD6" s="48" t="s">
        <v>10</v>
      </c>
      <c r="BE6" s="48">
        <v>2022</v>
      </c>
      <c r="BF6" s="49">
        <v>0.06</v>
      </c>
      <c r="BG6" s="50">
        <f t="shared" si="12"/>
        <v>4.8675505653430484E-3</v>
      </c>
      <c r="BH6" s="51">
        <f t="shared" si="13"/>
        <v>1.6187117784771665E-4</v>
      </c>
      <c r="BI6" s="52">
        <v>117.71</v>
      </c>
      <c r="BJ6" s="53">
        <f>BJ5*BI6/BI5</f>
        <v>15187080.681231722</v>
      </c>
      <c r="BK6" s="54">
        <f>BJ6*BH6*18</f>
        <v>44250.311482907076</v>
      </c>
      <c r="BM6" s="48" t="s">
        <v>9</v>
      </c>
      <c r="BN6" s="48">
        <v>2022</v>
      </c>
      <c r="BO6" s="49">
        <v>0.06</v>
      </c>
      <c r="BP6" s="50">
        <f t="shared" si="14"/>
        <v>4.8675505653430484E-3</v>
      </c>
      <c r="BQ6" s="51">
        <f t="shared" si="15"/>
        <v>1.6187117784771665E-4</v>
      </c>
      <c r="BR6" s="52">
        <v>118.7</v>
      </c>
      <c r="BS6" s="53">
        <f>'Capital (IPC) e intereses'!C20</f>
        <v>4064800</v>
      </c>
      <c r="BT6" s="54">
        <v>0</v>
      </c>
    </row>
    <row r="7" spans="2:72" ht="16.899999999999999" customHeight="1" x14ac:dyDescent="0.25">
      <c r="B7" s="48" t="s">
        <v>9</v>
      </c>
      <c r="C7" s="48">
        <v>2022</v>
      </c>
      <c r="D7" s="49">
        <v>0.06</v>
      </c>
      <c r="E7" s="50">
        <f t="shared" si="16"/>
        <v>4.8675505653430484E-3</v>
      </c>
      <c r="F7" s="51">
        <f t="shared" si="17"/>
        <v>1.6187117784771665E-4</v>
      </c>
      <c r="G7" s="52">
        <v>118.7</v>
      </c>
      <c r="H7" s="53">
        <f>H6*G7/G6</f>
        <v>7363471.6979184579</v>
      </c>
      <c r="I7" s="54">
        <f>H7*E7</f>
        <v>35842.070826090523</v>
      </c>
      <c r="K7" s="48" t="s">
        <v>9</v>
      </c>
      <c r="L7" s="48">
        <v>2022</v>
      </c>
      <c r="M7" s="49">
        <v>0.06</v>
      </c>
      <c r="N7" s="50">
        <f t="shared" si="2"/>
        <v>4.8675505653430484E-3</v>
      </c>
      <c r="O7" s="51">
        <f t="shared" si="3"/>
        <v>1.6187117784771665E-4</v>
      </c>
      <c r="P7" s="52">
        <v>118.7</v>
      </c>
      <c r="Q7" s="58">
        <f t="shared" ref="Q7:Q13" si="18">Q6*P7/P6</f>
        <v>16155292.575262344</v>
      </c>
      <c r="R7" s="54">
        <f>Q7*N7</f>
        <v>78636.703508000573</v>
      </c>
      <c r="T7" s="48" t="s">
        <v>9</v>
      </c>
      <c r="U7" s="48">
        <v>2022</v>
      </c>
      <c r="V7" s="49">
        <v>0.06</v>
      </c>
      <c r="W7" s="50">
        <f t="shared" si="4"/>
        <v>4.8675505653430484E-3</v>
      </c>
      <c r="X7" s="51">
        <f t="shared" si="5"/>
        <v>1.6187117784771665E-4</v>
      </c>
      <c r="Y7" s="52">
        <v>118.7</v>
      </c>
      <c r="Z7" s="53">
        <f t="shared" ref="Z7:Z13" si="19">Z6*Y7/Y6</f>
        <v>30433785.615000863</v>
      </c>
      <c r="AA7" s="54">
        <f>Z7*W7</f>
        <v>148137.99037582657</v>
      </c>
      <c r="AC7" s="48" t="s">
        <v>9</v>
      </c>
      <c r="AD7" s="48">
        <v>2022</v>
      </c>
      <c r="AE7" s="49">
        <v>0.06</v>
      </c>
      <c r="AF7" s="50">
        <f t="shared" si="6"/>
        <v>4.8675505653430484E-3</v>
      </c>
      <c r="AG7" s="51">
        <f t="shared" si="7"/>
        <v>1.6187117784771665E-4</v>
      </c>
      <c r="AH7" s="52">
        <v>118.7</v>
      </c>
      <c r="AI7" s="53">
        <f t="shared" ref="AI7:AI13" si="20">AI6*AH7/AH6</f>
        <v>3321681.5645965938</v>
      </c>
      <c r="AJ7" s="54">
        <f>AI7*AF7</f>
        <v>16168.452977641731</v>
      </c>
      <c r="AL7" s="48" t="s">
        <v>9</v>
      </c>
      <c r="AM7" s="48">
        <v>2022</v>
      </c>
      <c r="AN7" s="49">
        <v>0.06</v>
      </c>
      <c r="AO7" s="50">
        <f t="shared" si="8"/>
        <v>4.8675505653430484E-3</v>
      </c>
      <c r="AP7" s="51">
        <f t="shared" si="9"/>
        <v>1.6187117784771665E-4</v>
      </c>
      <c r="AQ7" s="52">
        <v>118.7</v>
      </c>
      <c r="AR7" s="53">
        <f t="shared" ref="AR7:AR13" si="21">AR6*AQ7/AQ6</f>
        <v>697163.91794254258</v>
      </c>
      <c r="AS7" s="54">
        <f>AR7*AO7</f>
        <v>3393.4806229179976</v>
      </c>
      <c r="AU7" s="48" t="s">
        <v>9</v>
      </c>
      <c r="AV7" s="48">
        <v>2022</v>
      </c>
      <c r="AW7" s="49">
        <v>0.06</v>
      </c>
      <c r="AX7" s="50">
        <f t="shared" si="10"/>
        <v>4.8675505653430484E-3</v>
      </c>
      <c r="AY7" s="51">
        <f t="shared" si="11"/>
        <v>1.6187117784771665E-4</v>
      </c>
      <c r="AZ7" s="52">
        <v>118.7</v>
      </c>
      <c r="BA7" s="53">
        <f t="shared" ref="BA7:BA12" si="22">BA6*AZ7/AZ6</f>
        <v>15314811.629107175</v>
      </c>
      <c r="BB7" s="54">
        <f>BA7*AX7</f>
        <v>74545.620003382923</v>
      </c>
      <c r="BD7" s="48" t="s">
        <v>9</v>
      </c>
      <c r="BE7" s="48">
        <v>2022</v>
      </c>
      <c r="BF7" s="49">
        <v>0.06</v>
      </c>
      <c r="BG7" s="50">
        <f t="shared" si="12"/>
        <v>4.8675505653430484E-3</v>
      </c>
      <c r="BH7" s="51">
        <f t="shared" si="13"/>
        <v>1.6187117784771665E-4</v>
      </c>
      <c r="BI7" s="52">
        <v>118.7</v>
      </c>
      <c r="BJ7" s="53">
        <f t="shared" ref="BJ7:BJ13" si="23">BJ6*BI7/BI6</f>
        <v>15314811.629107175</v>
      </c>
      <c r="BK7" s="54">
        <f>BJ7*BG7</f>
        <v>74545.620003382923</v>
      </c>
      <c r="BM7" s="48" t="s">
        <v>8</v>
      </c>
      <c r="BN7" s="48">
        <v>2022</v>
      </c>
      <c r="BO7" s="49">
        <v>0.06</v>
      </c>
      <c r="BP7" s="50">
        <f t="shared" ref="BP7:BP12" si="24">((BO7+1)^(1/12))-1</f>
        <v>4.8675505653430484E-3</v>
      </c>
      <c r="BQ7" s="51">
        <f t="shared" ref="BQ7:BQ12" si="25">((BP7+1)^(1/30))-1</f>
        <v>1.6187117784771665E-4</v>
      </c>
      <c r="BR7" s="52">
        <v>119.31</v>
      </c>
      <c r="BS7" s="53">
        <f>BS6*BR7/BR6</f>
        <v>4085689.0311710192</v>
      </c>
      <c r="BT7" s="54">
        <f>BQ7*BS7*28</f>
        <v>18517.94828226418</v>
      </c>
    </row>
    <row r="8" spans="2:72" ht="16.899999999999999" customHeight="1" x14ac:dyDescent="0.25">
      <c r="B8" s="48" t="s">
        <v>8</v>
      </c>
      <c r="C8" s="48">
        <v>2022</v>
      </c>
      <c r="D8" s="49">
        <v>0.06</v>
      </c>
      <c r="E8" s="50">
        <f t="shared" si="16"/>
        <v>4.8675505653430484E-3</v>
      </c>
      <c r="F8" s="51">
        <f t="shared" si="17"/>
        <v>1.6187117784771665E-4</v>
      </c>
      <c r="G8" s="52">
        <v>119.31</v>
      </c>
      <c r="H8" s="53">
        <f t="shared" ref="H8:H13" si="26">H7*G8/G7</f>
        <v>7401312.6223980729</v>
      </c>
      <c r="I8" s="54">
        <f>H8*E8</f>
        <v>36026.263439434377</v>
      </c>
      <c r="K8" s="48" t="s">
        <v>8</v>
      </c>
      <c r="L8" s="48">
        <v>2022</v>
      </c>
      <c r="M8" s="49">
        <v>0.06</v>
      </c>
      <c r="N8" s="50">
        <f t="shared" si="2"/>
        <v>4.8675505653430484E-3</v>
      </c>
      <c r="O8" s="51">
        <f t="shared" si="3"/>
        <v>1.6187117784771665E-4</v>
      </c>
      <c r="P8" s="52">
        <v>119.31</v>
      </c>
      <c r="Q8" s="58">
        <f t="shared" si="18"/>
        <v>16238314.71907793</v>
      </c>
      <c r="R8" s="54">
        <f t="shared" ref="R8:R12" si="27">Q8*N8</f>
        <v>79040.817991066127</v>
      </c>
      <c r="T8" s="48" t="s">
        <v>8</v>
      </c>
      <c r="U8" s="48">
        <v>2022</v>
      </c>
      <c r="V8" s="49">
        <v>0.06</v>
      </c>
      <c r="W8" s="50">
        <f t="shared" si="4"/>
        <v>4.8675505653430484E-3</v>
      </c>
      <c r="X8" s="51">
        <f t="shared" si="5"/>
        <v>1.6187117784771665E-4</v>
      </c>
      <c r="Y8" s="52">
        <v>119.31</v>
      </c>
      <c r="Z8" s="53">
        <f t="shared" si="19"/>
        <v>30590185.018751077</v>
      </c>
      <c r="AA8" s="54">
        <f t="shared" ref="AA8:AA12" si="28">Z8*W8</f>
        <v>148899.27238197025</v>
      </c>
      <c r="AC8" s="48" t="s">
        <v>8</v>
      </c>
      <c r="AD8" s="48">
        <v>2022</v>
      </c>
      <c r="AE8" s="49">
        <v>0.06</v>
      </c>
      <c r="AF8" s="50">
        <f t="shared" si="6"/>
        <v>4.8675505653430484E-3</v>
      </c>
      <c r="AG8" s="51">
        <f t="shared" si="7"/>
        <v>1.6187117784771665E-4</v>
      </c>
      <c r="AH8" s="52">
        <v>119.31</v>
      </c>
      <c r="AI8" s="53">
        <f t="shared" si="20"/>
        <v>3338751.7057457422</v>
      </c>
      <c r="AJ8" s="54">
        <f t="shared" ref="AJ8:AJ12" si="29">AI8*AF8</f>
        <v>16251.542752842755</v>
      </c>
      <c r="AL8" s="48" t="s">
        <v>8</v>
      </c>
      <c r="AM8" s="48">
        <v>2022</v>
      </c>
      <c r="AN8" s="49">
        <v>0.06</v>
      </c>
      <c r="AO8" s="50">
        <f t="shared" si="8"/>
        <v>4.8675505653430484E-3</v>
      </c>
      <c r="AP8" s="51">
        <f t="shared" si="9"/>
        <v>1.6187117784771665E-4</v>
      </c>
      <c r="AQ8" s="52">
        <v>119.31</v>
      </c>
      <c r="AR8" s="53">
        <f t="shared" si="21"/>
        <v>700746.64742817823</v>
      </c>
      <c r="AS8" s="54">
        <f t="shared" ref="AS8:AS12" si="30">AR8*AO8</f>
        <v>3410.9197398512747</v>
      </c>
      <c r="AU8" s="48" t="s">
        <v>8</v>
      </c>
      <c r="AV8" s="48">
        <v>2022</v>
      </c>
      <c r="AW8" s="49">
        <v>0.06</v>
      </c>
      <c r="AX8" s="50">
        <f t="shared" si="10"/>
        <v>4.8675505653430484E-3</v>
      </c>
      <c r="AY8" s="51">
        <f t="shared" si="11"/>
        <v>1.6187117784771665E-4</v>
      </c>
      <c r="AZ8" s="52">
        <v>119.31</v>
      </c>
      <c r="BA8" s="53">
        <f t="shared" si="22"/>
        <v>15393514.53638397</v>
      </c>
      <c r="BB8" s="54">
        <f t="shared" ref="BB8:BB12" si="31">BA8*AX8</f>
        <v>74928.710384192222</v>
      </c>
      <c r="BD8" s="48" t="s">
        <v>8</v>
      </c>
      <c r="BE8" s="48">
        <v>2022</v>
      </c>
      <c r="BF8" s="49">
        <v>0.06</v>
      </c>
      <c r="BG8" s="50">
        <f t="shared" si="12"/>
        <v>4.8675505653430484E-3</v>
      </c>
      <c r="BH8" s="51">
        <f t="shared" si="13"/>
        <v>1.6187117784771665E-4</v>
      </c>
      <c r="BI8" s="52">
        <v>119.31</v>
      </c>
      <c r="BJ8" s="53">
        <f t="shared" si="23"/>
        <v>15393514.53638397</v>
      </c>
      <c r="BK8" s="54">
        <f t="shared" ref="BK8:BK12" si="32">BJ8*BG8</f>
        <v>74928.710384192222</v>
      </c>
      <c r="BM8" s="48" t="s">
        <v>31</v>
      </c>
      <c r="BN8" s="48">
        <v>2022</v>
      </c>
      <c r="BO8" s="49">
        <v>0.06</v>
      </c>
      <c r="BP8" s="50">
        <f t="shared" si="24"/>
        <v>4.8675505653430484E-3</v>
      </c>
      <c r="BQ8" s="51">
        <f t="shared" si="25"/>
        <v>1.6187117784771665E-4</v>
      </c>
      <c r="BR8" s="52">
        <v>120.27</v>
      </c>
      <c r="BS8" s="53">
        <f t="shared" ref="BS8:BS12" si="33">BS7*BR8/BR7</f>
        <v>4118563.5720303282</v>
      </c>
      <c r="BT8" s="54">
        <f>BS8*BP8</f>
        <v>20047.31644343751</v>
      </c>
    </row>
    <row r="9" spans="2:72" ht="16.899999999999999" customHeight="1" x14ac:dyDescent="0.25">
      <c r="B9" s="48" t="s">
        <v>31</v>
      </c>
      <c r="C9" s="48">
        <v>2022</v>
      </c>
      <c r="D9" s="49">
        <v>0.06</v>
      </c>
      <c r="E9" s="50">
        <f t="shared" si="16"/>
        <v>4.8675505653430484E-3</v>
      </c>
      <c r="F9" s="51">
        <f t="shared" si="17"/>
        <v>1.6187117784771665E-4</v>
      </c>
      <c r="G9" s="52">
        <v>120.27</v>
      </c>
      <c r="H9" s="53">
        <f t="shared" si="26"/>
        <v>7460865.552726646</v>
      </c>
      <c r="I9" s="54">
        <f t="shared" ref="I9:I12" si="34">H9*E9</f>
        <v>36316.140339123063</v>
      </c>
      <c r="K9" s="48" t="s">
        <v>31</v>
      </c>
      <c r="L9" s="48">
        <v>2022</v>
      </c>
      <c r="M9" s="49">
        <v>0.06</v>
      </c>
      <c r="N9" s="50">
        <f t="shared" si="2"/>
        <v>4.8675505653430484E-3</v>
      </c>
      <c r="O9" s="51">
        <f t="shared" si="3"/>
        <v>1.6187117784771665E-4</v>
      </c>
      <c r="P9" s="52">
        <v>120.27</v>
      </c>
      <c r="Q9" s="58">
        <f t="shared" si="18"/>
        <v>16368972.519181145</v>
      </c>
      <c r="R9" s="54">
        <f t="shared" si="27"/>
        <v>79676.801439825009</v>
      </c>
      <c r="T9" s="48" t="s">
        <v>31</v>
      </c>
      <c r="U9" s="48">
        <v>2022</v>
      </c>
      <c r="V9" s="49">
        <v>0.06</v>
      </c>
      <c r="W9" s="50">
        <f t="shared" si="4"/>
        <v>4.8675505653430484E-3</v>
      </c>
      <c r="X9" s="51">
        <f t="shared" si="5"/>
        <v>1.6187117784771665E-4</v>
      </c>
      <c r="Y9" s="52">
        <v>120.27</v>
      </c>
      <c r="Z9" s="53">
        <f t="shared" si="19"/>
        <v>30836321.785308793</v>
      </c>
      <c r="AA9" s="54">
        <f t="shared" si="28"/>
        <v>150097.35553917999</v>
      </c>
      <c r="AC9" s="48" t="s">
        <v>31</v>
      </c>
      <c r="AD9" s="48">
        <v>2022</v>
      </c>
      <c r="AE9" s="49">
        <v>0.06</v>
      </c>
      <c r="AF9" s="50">
        <f t="shared" si="6"/>
        <v>4.8675505653430484E-3</v>
      </c>
      <c r="AG9" s="51">
        <f t="shared" si="7"/>
        <v>1.6187117784771665E-4</v>
      </c>
      <c r="AH9" s="52">
        <v>120.27</v>
      </c>
      <c r="AI9" s="53">
        <f t="shared" si="20"/>
        <v>3365616.1901771887</v>
      </c>
      <c r="AJ9" s="54">
        <f t="shared" si="29"/>
        <v>16382.306989224691</v>
      </c>
      <c r="AL9" s="48" t="s">
        <v>31</v>
      </c>
      <c r="AM9" s="48">
        <v>2022</v>
      </c>
      <c r="AN9" s="49">
        <v>0.06</v>
      </c>
      <c r="AO9" s="50">
        <f t="shared" si="8"/>
        <v>4.8675505653430484E-3</v>
      </c>
      <c r="AP9" s="51">
        <f t="shared" si="9"/>
        <v>1.6187117784771665E-4</v>
      </c>
      <c r="AQ9" s="52">
        <v>120.27</v>
      </c>
      <c r="AR9" s="53">
        <f t="shared" si="21"/>
        <v>706385.04137278511</v>
      </c>
      <c r="AS9" s="54">
        <f t="shared" si="30"/>
        <v>3438.3649074839727</v>
      </c>
      <c r="AU9" s="48" t="s">
        <v>31</v>
      </c>
      <c r="AV9" s="48">
        <v>2022</v>
      </c>
      <c r="AW9" s="49">
        <v>0.06</v>
      </c>
      <c r="AX9" s="50">
        <f t="shared" si="10"/>
        <v>4.8675505653430484E-3</v>
      </c>
      <c r="AY9" s="51">
        <f t="shared" si="11"/>
        <v>1.6187117784771665E-4</v>
      </c>
      <c r="AZ9" s="52">
        <v>120.27</v>
      </c>
      <c r="BA9" s="53">
        <f t="shared" si="22"/>
        <v>15517374.849475317</v>
      </c>
      <c r="BB9" s="54">
        <f t="shared" si="31"/>
        <v>75531.606721203585</v>
      </c>
      <c r="BD9" s="48" t="s">
        <v>31</v>
      </c>
      <c r="BE9" s="48">
        <v>2022</v>
      </c>
      <c r="BF9" s="49">
        <v>0.06</v>
      </c>
      <c r="BG9" s="50">
        <f t="shared" si="12"/>
        <v>4.8675505653430484E-3</v>
      </c>
      <c r="BH9" s="51">
        <f t="shared" si="13"/>
        <v>1.6187117784771665E-4</v>
      </c>
      <c r="BI9" s="52">
        <v>120.27</v>
      </c>
      <c r="BJ9" s="53">
        <f t="shared" si="23"/>
        <v>15517374.849475317</v>
      </c>
      <c r="BK9" s="54">
        <f t="shared" si="32"/>
        <v>75531.606721203585</v>
      </c>
      <c r="BM9" s="48" t="s">
        <v>32</v>
      </c>
      <c r="BN9" s="48">
        <v>2022</v>
      </c>
      <c r="BO9" s="49">
        <v>0.06</v>
      </c>
      <c r="BP9" s="50">
        <f t="shared" si="24"/>
        <v>4.8675505653430484E-3</v>
      </c>
      <c r="BQ9" s="51">
        <f t="shared" si="25"/>
        <v>1.6187117784771665E-4</v>
      </c>
      <c r="BR9" s="52">
        <v>121.5</v>
      </c>
      <c r="BS9" s="53">
        <f t="shared" si="33"/>
        <v>4160684.0775063187</v>
      </c>
      <c r="BT9" s="54">
        <f t="shared" ref="BT9:BT11" si="35">BS9*BP9</f>
        <v>20252.3401336797</v>
      </c>
    </row>
    <row r="10" spans="2:72" ht="16.899999999999999" customHeight="1" x14ac:dyDescent="0.25">
      <c r="B10" s="48" t="s">
        <v>32</v>
      </c>
      <c r="C10" s="48">
        <v>2022</v>
      </c>
      <c r="D10" s="49">
        <v>0.06</v>
      </c>
      <c r="E10" s="50">
        <f t="shared" si="16"/>
        <v>4.8675505653430484E-3</v>
      </c>
      <c r="F10" s="51">
        <f t="shared" si="17"/>
        <v>1.6187117784771665E-4</v>
      </c>
      <c r="G10" s="52">
        <v>121.5</v>
      </c>
      <c r="H10" s="53">
        <f t="shared" si="26"/>
        <v>7537167.7447101306</v>
      </c>
      <c r="I10" s="54">
        <f t="shared" si="34"/>
        <v>36687.545116849185</v>
      </c>
      <c r="K10" s="48" t="s">
        <v>32</v>
      </c>
      <c r="L10" s="48">
        <v>2022</v>
      </c>
      <c r="M10" s="49">
        <v>0.06</v>
      </c>
      <c r="N10" s="50">
        <f t="shared" si="2"/>
        <v>4.8675505653430484E-3</v>
      </c>
      <c r="O10" s="51">
        <f t="shared" si="3"/>
        <v>1.6187117784771665E-4</v>
      </c>
      <c r="P10" s="52">
        <v>121.5</v>
      </c>
      <c r="Q10" s="58">
        <f t="shared" si="18"/>
        <v>16536377.825563394</v>
      </c>
      <c r="R10" s="54">
        <f t="shared" si="27"/>
        <v>80491.655233547339</v>
      </c>
      <c r="T10" s="48" t="s">
        <v>32</v>
      </c>
      <c r="U10" s="48">
        <v>2022</v>
      </c>
      <c r="V10" s="49">
        <v>0.06</v>
      </c>
      <c r="W10" s="50">
        <f t="shared" si="4"/>
        <v>4.8675505653430484E-3</v>
      </c>
      <c r="X10" s="51">
        <f t="shared" si="5"/>
        <v>1.6187117784771665E-4</v>
      </c>
      <c r="Y10" s="52">
        <v>121.5</v>
      </c>
      <c r="Z10" s="53">
        <f t="shared" si="19"/>
        <v>31151684.517460868</v>
      </c>
      <c r="AA10" s="54">
        <f t="shared" si="28"/>
        <v>151632.39958435495</v>
      </c>
      <c r="AC10" s="48" t="s">
        <v>32</v>
      </c>
      <c r="AD10" s="48">
        <v>2022</v>
      </c>
      <c r="AE10" s="49">
        <v>0.06</v>
      </c>
      <c r="AF10" s="50">
        <f t="shared" si="6"/>
        <v>4.8675505653430484E-3</v>
      </c>
      <c r="AG10" s="51">
        <f t="shared" si="7"/>
        <v>1.6187117784771665E-4</v>
      </c>
      <c r="AH10" s="52">
        <v>121.5</v>
      </c>
      <c r="AI10" s="53">
        <f t="shared" si="20"/>
        <v>3400036.3108549798</v>
      </c>
      <c r="AJ10" s="54">
        <f t="shared" si="29"/>
        <v>16549.848667089049</v>
      </c>
      <c r="AL10" s="48" t="s">
        <v>32</v>
      </c>
      <c r="AM10" s="48">
        <v>2022</v>
      </c>
      <c r="AN10" s="49">
        <v>0.06</v>
      </c>
      <c r="AO10" s="50">
        <f t="shared" si="8"/>
        <v>4.8675505653430484E-3</v>
      </c>
      <c r="AP10" s="51">
        <f t="shared" si="9"/>
        <v>1.6187117784771665E-4</v>
      </c>
      <c r="AQ10" s="52">
        <v>121.5</v>
      </c>
      <c r="AR10" s="53">
        <f t="shared" si="21"/>
        <v>713609.23361431272</v>
      </c>
      <c r="AS10" s="54">
        <f t="shared" si="30"/>
        <v>3473.5290285133674</v>
      </c>
      <c r="AU10" s="48" t="s">
        <v>32</v>
      </c>
      <c r="AV10" s="48">
        <v>2022</v>
      </c>
      <c r="AW10" s="49">
        <v>0.06</v>
      </c>
      <c r="AX10" s="50">
        <f t="shared" si="10"/>
        <v>4.8675505653430484E-3</v>
      </c>
      <c r="AY10" s="51">
        <f t="shared" si="11"/>
        <v>1.6187117784771665E-4</v>
      </c>
      <c r="AZ10" s="52">
        <v>121.5</v>
      </c>
      <c r="BA10" s="53">
        <f t="shared" si="22"/>
        <v>15676070.875623606</v>
      </c>
      <c r="BB10" s="54">
        <f t="shared" si="31"/>
        <v>76304.06765299938</v>
      </c>
      <c r="BD10" s="48" t="s">
        <v>32</v>
      </c>
      <c r="BE10" s="48">
        <v>2022</v>
      </c>
      <c r="BF10" s="49">
        <v>0.06</v>
      </c>
      <c r="BG10" s="50">
        <f t="shared" si="12"/>
        <v>4.8675505653430484E-3</v>
      </c>
      <c r="BH10" s="51">
        <f t="shared" si="13"/>
        <v>1.6187117784771665E-4</v>
      </c>
      <c r="BI10" s="52">
        <v>121.5</v>
      </c>
      <c r="BJ10" s="53">
        <f t="shared" si="23"/>
        <v>15676070.875623606</v>
      </c>
      <c r="BK10" s="54">
        <f t="shared" si="32"/>
        <v>76304.06765299938</v>
      </c>
      <c r="BM10" s="48" t="s">
        <v>33</v>
      </c>
      <c r="BN10" s="48">
        <v>2022</v>
      </c>
      <c r="BO10" s="49">
        <v>0.06</v>
      </c>
      <c r="BP10" s="50">
        <f t="shared" si="24"/>
        <v>4.8675505653430484E-3</v>
      </c>
      <c r="BQ10" s="51">
        <f t="shared" si="25"/>
        <v>1.6187117784771665E-4</v>
      </c>
      <c r="BR10" s="52">
        <v>122.63</v>
      </c>
      <c r="BS10" s="53">
        <f t="shared" si="33"/>
        <v>4199380.1516427966</v>
      </c>
      <c r="BT10" s="54">
        <f t="shared" si="35"/>
        <v>20440.69523121927</v>
      </c>
    </row>
    <row r="11" spans="2:72" ht="16.899999999999999" customHeight="1" x14ac:dyDescent="0.25">
      <c r="B11" s="48" t="s">
        <v>33</v>
      </c>
      <c r="C11" s="48">
        <v>2022</v>
      </c>
      <c r="D11" s="49">
        <v>0.06</v>
      </c>
      <c r="E11" s="50">
        <f t="shared" si="16"/>
        <v>4.8675505653430484E-3</v>
      </c>
      <c r="F11" s="51">
        <f t="shared" si="17"/>
        <v>1.6187117784771665E-4</v>
      </c>
      <c r="G11" s="52">
        <v>122.63</v>
      </c>
      <c r="H11" s="53">
        <f t="shared" si="26"/>
        <v>7607266.5064510554</v>
      </c>
      <c r="I11" s="54">
        <f t="shared" si="34"/>
        <v>37028.754384191074</v>
      </c>
      <c r="K11" s="48" t="s">
        <v>33</v>
      </c>
      <c r="L11" s="48">
        <v>2022</v>
      </c>
      <c r="M11" s="49">
        <v>0.06</v>
      </c>
      <c r="N11" s="50">
        <f t="shared" si="2"/>
        <v>4.8675505653430484E-3</v>
      </c>
      <c r="O11" s="51">
        <f t="shared" si="3"/>
        <v>1.6187117784771665E-4</v>
      </c>
      <c r="P11" s="52">
        <v>122.63</v>
      </c>
      <c r="Q11" s="58">
        <f t="shared" si="18"/>
        <v>16690172.944434889</v>
      </c>
      <c r="R11" s="54">
        <f t="shared" si="27"/>
        <v>81240.260751357288</v>
      </c>
      <c r="T11" s="48" t="s">
        <v>33</v>
      </c>
      <c r="U11" s="48">
        <v>2022</v>
      </c>
      <c r="V11" s="49">
        <v>0.06</v>
      </c>
      <c r="W11" s="50">
        <f t="shared" si="4"/>
        <v>4.8675505653430484E-3</v>
      </c>
      <c r="X11" s="51">
        <f t="shared" si="5"/>
        <v>1.6187117784771665E-4</v>
      </c>
      <c r="Y11" s="52">
        <v>122.63</v>
      </c>
      <c r="Z11" s="53">
        <f t="shared" si="19"/>
        <v>31441408.00309651</v>
      </c>
      <c r="AA11" s="54">
        <f t="shared" si="28"/>
        <v>153042.64330065387</v>
      </c>
      <c r="AC11" s="48" t="s">
        <v>33</v>
      </c>
      <c r="AD11" s="48">
        <v>2022</v>
      </c>
      <c r="AE11" s="49">
        <v>0.06</v>
      </c>
      <c r="AF11" s="50">
        <f t="shared" si="6"/>
        <v>4.8675505653430484E-3</v>
      </c>
      <c r="AG11" s="51">
        <f t="shared" si="7"/>
        <v>1.6187117784771665E-4</v>
      </c>
      <c r="AH11" s="52">
        <v>122.63</v>
      </c>
      <c r="AI11" s="53">
        <f t="shared" si="20"/>
        <v>3431658.0477378285</v>
      </c>
      <c r="AJ11" s="54">
        <f t="shared" si="29"/>
        <v>16703.769070330287</v>
      </c>
      <c r="AL11" s="48" t="s">
        <v>33</v>
      </c>
      <c r="AM11" s="48">
        <v>2022</v>
      </c>
      <c r="AN11" s="49">
        <v>0.06</v>
      </c>
      <c r="AO11" s="50">
        <f t="shared" si="8"/>
        <v>4.8675505653430484E-3</v>
      </c>
      <c r="AP11" s="51">
        <f t="shared" si="9"/>
        <v>1.6187117784771665E-4</v>
      </c>
      <c r="AQ11" s="52">
        <v>122.63</v>
      </c>
      <c r="AR11" s="53">
        <f t="shared" si="21"/>
        <v>720246.09315327706</v>
      </c>
      <c r="AS11" s="54">
        <f t="shared" si="30"/>
        <v>3505.8342779143559</v>
      </c>
      <c r="AU11" s="48" t="s">
        <v>33</v>
      </c>
      <c r="AV11" s="48">
        <v>2022</v>
      </c>
      <c r="AW11" s="49">
        <v>0.06</v>
      </c>
      <c r="AX11" s="50">
        <f t="shared" si="10"/>
        <v>4.8675505653430484E-3</v>
      </c>
      <c r="AY11" s="51">
        <f t="shared" si="11"/>
        <v>1.6187117784771665E-4</v>
      </c>
      <c r="AZ11" s="52">
        <v>122.63</v>
      </c>
      <c r="BA11" s="53">
        <f t="shared" si="22"/>
        <v>15821864.785824878</v>
      </c>
      <c r="BB11" s="54">
        <f t="shared" si="31"/>
        <v>77013.726883023162</v>
      </c>
      <c r="BD11" s="48" t="s">
        <v>33</v>
      </c>
      <c r="BE11" s="48">
        <v>2022</v>
      </c>
      <c r="BF11" s="49">
        <v>0.06</v>
      </c>
      <c r="BG11" s="50">
        <f t="shared" si="12"/>
        <v>4.8675505653430484E-3</v>
      </c>
      <c r="BH11" s="51">
        <f t="shared" si="13"/>
        <v>1.6187117784771665E-4</v>
      </c>
      <c r="BI11" s="52">
        <v>122.63</v>
      </c>
      <c r="BJ11" s="53">
        <f t="shared" si="23"/>
        <v>15821864.785824878</v>
      </c>
      <c r="BK11" s="54">
        <f t="shared" si="32"/>
        <v>77013.726883023162</v>
      </c>
      <c r="BM11" s="48" t="s">
        <v>34</v>
      </c>
      <c r="BN11" s="48">
        <v>2022</v>
      </c>
      <c r="BO11" s="49">
        <v>0.06</v>
      </c>
      <c r="BP11" s="50">
        <f t="shared" si="24"/>
        <v>4.8675505653430484E-3</v>
      </c>
      <c r="BQ11" s="51">
        <f t="shared" si="25"/>
        <v>1.6187117784771665E-4</v>
      </c>
      <c r="BR11" s="52">
        <v>123.51</v>
      </c>
      <c r="BS11" s="53">
        <f t="shared" si="33"/>
        <v>4229515.1474304972</v>
      </c>
      <c r="BT11" s="54">
        <f t="shared" si="35"/>
        <v>20587.378847002303</v>
      </c>
    </row>
    <row r="12" spans="2:72" ht="16.899999999999999" customHeight="1" x14ac:dyDescent="0.25">
      <c r="B12" s="48" t="s">
        <v>34</v>
      </c>
      <c r="C12" s="48">
        <v>2022</v>
      </c>
      <c r="D12" s="49">
        <v>0.06</v>
      </c>
      <c r="E12" s="50">
        <f t="shared" si="16"/>
        <v>4.8675505653430484E-3</v>
      </c>
      <c r="F12" s="51">
        <f t="shared" si="17"/>
        <v>1.6187117784771665E-4</v>
      </c>
      <c r="G12" s="52">
        <v>123.51</v>
      </c>
      <c r="H12" s="53">
        <f t="shared" si="26"/>
        <v>7661856.6925855828</v>
      </c>
      <c r="I12" s="54">
        <f t="shared" si="34"/>
        <v>37294.47487557237</v>
      </c>
      <c r="K12" s="48" t="s">
        <v>34</v>
      </c>
      <c r="L12" s="48">
        <v>2022</v>
      </c>
      <c r="M12" s="49">
        <v>0.06</v>
      </c>
      <c r="N12" s="50">
        <f t="shared" si="2"/>
        <v>4.8675505653430484E-3</v>
      </c>
      <c r="O12" s="51">
        <f t="shared" si="3"/>
        <v>1.6187117784771665E-4</v>
      </c>
      <c r="P12" s="52">
        <v>123.51</v>
      </c>
      <c r="Q12" s="58">
        <f t="shared" si="18"/>
        <v>16809942.594529506</v>
      </c>
      <c r="R12" s="54">
        <f t="shared" si="27"/>
        <v>81823.24557938629</v>
      </c>
      <c r="T12" s="48" t="s">
        <v>34</v>
      </c>
      <c r="U12" s="48">
        <v>2022</v>
      </c>
      <c r="V12" s="49">
        <v>0.06</v>
      </c>
      <c r="W12" s="50">
        <f t="shared" si="4"/>
        <v>4.8675505653430484E-3</v>
      </c>
      <c r="X12" s="51">
        <f t="shared" si="5"/>
        <v>1.6187117784771665E-4</v>
      </c>
      <c r="Y12" s="52">
        <v>123.51</v>
      </c>
      <c r="Z12" s="53">
        <f t="shared" si="19"/>
        <v>31667033.372441083</v>
      </c>
      <c r="AA12" s="54">
        <f t="shared" si="28"/>
        <v>154140.88619476277</v>
      </c>
      <c r="AC12" s="48" t="s">
        <v>34</v>
      </c>
      <c r="AD12" s="48">
        <v>2022</v>
      </c>
      <c r="AE12" s="49">
        <v>0.06</v>
      </c>
      <c r="AF12" s="50">
        <f t="shared" si="6"/>
        <v>4.8675505653430484E-3</v>
      </c>
      <c r="AG12" s="51">
        <f t="shared" si="7"/>
        <v>1.6187117784771665E-4</v>
      </c>
      <c r="AH12" s="52">
        <v>123.51</v>
      </c>
      <c r="AI12" s="53">
        <f t="shared" si="20"/>
        <v>3456283.8251333213</v>
      </c>
      <c r="AJ12" s="54">
        <f t="shared" si="29"/>
        <v>16823.636287013731</v>
      </c>
      <c r="AL12" s="48" t="s">
        <v>34</v>
      </c>
      <c r="AM12" s="48">
        <v>2022</v>
      </c>
      <c r="AN12" s="49">
        <v>0.06</v>
      </c>
      <c r="AO12" s="50">
        <f t="shared" si="8"/>
        <v>4.8675505653430484E-3</v>
      </c>
      <c r="AP12" s="51">
        <f t="shared" si="9"/>
        <v>1.6187117784771665E-4</v>
      </c>
      <c r="AQ12" s="52">
        <v>123.51</v>
      </c>
      <c r="AR12" s="53">
        <f t="shared" si="21"/>
        <v>725414.62093583343</v>
      </c>
      <c r="AS12" s="54">
        <f t="shared" si="30"/>
        <v>3530.9923482443292</v>
      </c>
      <c r="AU12" s="48" t="s">
        <v>34</v>
      </c>
      <c r="AV12" s="48">
        <v>2022</v>
      </c>
      <c r="AW12" s="49">
        <v>0.06</v>
      </c>
      <c r="AX12" s="50">
        <f t="shared" si="10"/>
        <v>4.8675505653430484E-3</v>
      </c>
      <c r="AY12" s="51">
        <f t="shared" si="11"/>
        <v>1.6187117784771665E-4</v>
      </c>
      <c r="AZ12" s="52">
        <v>123.51</v>
      </c>
      <c r="BA12" s="53">
        <f t="shared" si="22"/>
        <v>15935403.406158615</v>
      </c>
      <c r="BB12" s="54">
        <f t="shared" si="31"/>
        <v>77566.381858616907</v>
      </c>
      <c r="BD12" s="48" t="s">
        <v>34</v>
      </c>
      <c r="BE12" s="48">
        <v>2022</v>
      </c>
      <c r="BF12" s="49">
        <v>0.06</v>
      </c>
      <c r="BG12" s="50">
        <f t="shared" si="12"/>
        <v>4.8675505653430484E-3</v>
      </c>
      <c r="BH12" s="51">
        <f t="shared" si="13"/>
        <v>1.6187117784771665E-4</v>
      </c>
      <c r="BI12" s="52">
        <v>123.51</v>
      </c>
      <c r="BJ12" s="53">
        <f t="shared" si="23"/>
        <v>15935403.406158615</v>
      </c>
      <c r="BK12" s="54">
        <f t="shared" si="32"/>
        <v>77566.381858616907</v>
      </c>
      <c r="BM12" s="48" t="s">
        <v>35</v>
      </c>
      <c r="BN12" s="48">
        <v>2022</v>
      </c>
      <c r="BO12" s="49">
        <v>0.06</v>
      </c>
      <c r="BP12" s="50">
        <f t="shared" si="24"/>
        <v>4.8675505653430484E-3</v>
      </c>
      <c r="BQ12" s="51">
        <f t="shared" si="25"/>
        <v>1.6187117784771665E-4</v>
      </c>
      <c r="BR12" s="52">
        <v>123.51</v>
      </c>
      <c r="BS12" s="53">
        <f t="shared" si="33"/>
        <v>4229515.1474304972</v>
      </c>
      <c r="BT12" s="54">
        <f>BS12*BQ12*11</f>
        <v>7531.0025850326692</v>
      </c>
    </row>
    <row r="13" spans="2:72" ht="16.899999999999999" customHeight="1" x14ac:dyDescent="0.25">
      <c r="B13" s="48" t="s">
        <v>35</v>
      </c>
      <c r="C13" s="48">
        <v>2022</v>
      </c>
      <c r="D13" s="49">
        <v>0.06</v>
      </c>
      <c r="E13" s="50">
        <f t="shared" si="16"/>
        <v>4.8675505653430484E-3</v>
      </c>
      <c r="F13" s="51">
        <f t="shared" si="17"/>
        <v>1.6187117784771665E-4</v>
      </c>
      <c r="G13" s="57">
        <v>123.51</v>
      </c>
      <c r="H13" s="53">
        <f t="shared" si="26"/>
        <v>7661856.6925855828</v>
      </c>
      <c r="I13" s="54">
        <f>H13*F13*11</f>
        <v>13642.57144062163</v>
      </c>
      <c r="K13" s="48" t="s">
        <v>35</v>
      </c>
      <c r="L13" s="48">
        <v>2022</v>
      </c>
      <c r="M13" s="49">
        <v>0.06</v>
      </c>
      <c r="N13" s="50">
        <f t="shared" si="2"/>
        <v>4.8675505653430484E-3</v>
      </c>
      <c r="O13" s="51">
        <f t="shared" si="3"/>
        <v>1.6187117784771665E-4</v>
      </c>
      <c r="P13" s="52">
        <v>123.51</v>
      </c>
      <c r="Q13" s="58">
        <f t="shared" si="18"/>
        <v>16809942.594529506</v>
      </c>
      <c r="R13" s="54">
        <f>Q13*O13*11</f>
        <v>29931.497280618922</v>
      </c>
      <c r="T13" s="48" t="s">
        <v>35</v>
      </c>
      <c r="U13" s="48">
        <v>2022</v>
      </c>
      <c r="V13" s="49">
        <v>0.06</v>
      </c>
      <c r="W13" s="50">
        <f t="shared" si="4"/>
        <v>4.8675505653430484E-3</v>
      </c>
      <c r="X13" s="51">
        <f t="shared" si="5"/>
        <v>1.6187117784771665E-4</v>
      </c>
      <c r="Y13" s="52">
        <v>123.51</v>
      </c>
      <c r="Z13" s="53">
        <f t="shared" si="19"/>
        <v>31667033.372441083</v>
      </c>
      <c r="AA13" s="54">
        <f>Z13*X13*11</f>
        <v>56385.779900339876</v>
      </c>
      <c r="AC13" s="48" t="s">
        <v>35</v>
      </c>
      <c r="AD13" s="48">
        <v>2022</v>
      </c>
      <c r="AE13" s="49">
        <v>0.06</v>
      </c>
      <c r="AF13" s="50">
        <f t="shared" si="6"/>
        <v>4.8675505653430484E-3</v>
      </c>
      <c r="AG13" s="51">
        <f t="shared" si="7"/>
        <v>1.6187117784771665E-4</v>
      </c>
      <c r="AH13" s="52">
        <v>123.51</v>
      </c>
      <c r="AI13" s="53">
        <f t="shared" si="20"/>
        <v>3456283.8251333213</v>
      </c>
      <c r="AJ13" s="54">
        <f>AI13*AG13*11</f>
        <v>6154.2000712537647</v>
      </c>
      <c r="AL13" s="48" t="s">
        <v>35</v>
      </c>
      <c r="AM13" s="48">
        <v>2022</v>
      </c>
      <c r="AN13" s="49">
        <v>0.06</v>
      </c>
      <c r="AO13" s="50">
        <f t="shared" si="8"/>
        <v>4.8675505653430484E-3</v>
      </c>
      <c r="AP13" s="51">
        <f t="shared" si="9"/>
        <v>1.6187117784771665E-4</v>
      </c>
      <c r="AQ13" s="52">
        <v>123.51</v>
      </c>
      <c r="AR13" s="53">
        <f t="shared" si="21"/>
        <v>725414.62093583343</v>
      </c>
      <c r="AS13" s="54">
        <f>AR13*AP13*11</f>
        <v>1291.6609103072208</v>
      </c>
      <c r="AU13" s="48" t="s">
        <v>35</v>
      </c>
      <c r="AV13" s="48">
        <v>2022</v>
      </c>
      <c r="AW13" s="49">
        <v>0.06</v>
      </c>
      <c r="AX13" s="50">
        <f>((AW13+1)^(1/12))-1</f>
        <v>4.8675505653430484E-3</v>
      </c>
      <c r="AY13" s="51">
        <f t="shared" si="11"/>
        <v>1.6187117784771665E-4</v>
      </c>
      <c r="AZ13" s="52">
        <v>123.51</v>
      </c>
      <c r="BA13" s="53">
        <f>BA12*AZ13/AZ12</f>
        <v>15935403.406158615</v>
      </c>
      <c r="BB13" s="54">
        <f>BA13*AY13*11</f>
        <v>28374.307707167518</v>
      </c>
      <c r="BD13" s="48" t="s">
        <v>35</v>
      </c>
      <c r="BE13" s="48">
        <v>2022</v>
      </c>
      <c r="BF13" s="49">
        <v>0.06</v>
      </c>
      <c r="BG13" s="50">
        <f t="shared" si="12"/>
        <v>4.8675505653430484E-3</v>
      </c>
      <c r="BH13" s="51">
        <f t="shared" si="13"/>
        <v>1.6187117784771665E-4</v>
      </c>
      <c r="BI13" s="52">
        <v>123.51</v>
      </c>
      <c r="BJ13" s="53">
        <f t="shared" si="23"/>
        <v>15935403.406158615</v>
      </c>
      <c r="BK13" s="54">
        <f>BJ13*BH13*11</f>
        <v>28374.307707167518</v>
      </c>
      <c r="BS13" s="60">
        <f>BS12</f>
        <v>4229515.1474304972</v>
      </c>
      <c r="BT13" s="56">
        <f>SUM(BT7:BT12)</f>
        <v>107376.68152263563</v>
      </c>
    </row>
    <row r="14" spans="2:72" ht="16.899999999999999" hidden="1" customHeight="1" x14ac:dyDescent="0.25">
      <c r="B14" s="2" t="s">
        <v>36</v>
      </c>
      <c r="C14" s="2">
        <v>2022</v>
      </c>
      <c r="D14" s="3">
        <v>0.06</v>
      </c>
      <c r="E14" s="4">
        <f t="shared" si="16"/>
        <v>4.8675505653430484E-3</v>
      </c>
      <c r="F14" s="5">
        <f t="shared" si="17"/>
        <v>1.6187117784771665E-4</v>
      </c>
      <c r="G14" s="6"/>
      <c r="H14" s="53">
        <f t="shared" ref="H14" si="36">$H$5</f>
        <v>7212108</v>
      </c>
      <c r="I14" s="54"/>
      <c r="K14" s="2"/>
      <c r="L14" s="2"/>
      <c r="M14" s="3"/>
      <c r="N14" s="4"/>
      <c r="O14" s="5"/>
      <c r="P14" s="6"/>
      <c r="Q14" s="10"/>
      <c r="R14" s="9"/>
      <c r="T14" s="2"/>
      <c r="U14" s="2"/>
      <c r="V14" s="3"/>
      <c r="W14" s="4"/>
      <c r="X14" s="5"/>
      <c r="Y14" s="6"/>
      <c r="Z14" s="7"/>
      <c r="AA14" s="9"/>
      <c r="AC14" s="2"/>
      <c r="AD14" s="2"/>
      <c r="AE14" s="3"/>
      <c r="AF14" s="4"/>
      <c r="AG14" s="5"/>
      <c r="AH14" s="6"/>
      <c r="AI14" s="7"/>
      <c r="AJ14" s="11"/>
      <c r="AL14" s="2"/>
      <c r="AM14" s="2"/>
      <c r="AN14" s="3"/>
      <c r="AO14" s="4"/>
      <c r="AP14" s="5"/>
      <c r="AQ14" s="6"/>
      <c r="AR14" s="7"/>
      <c r="AS14" s="12"/>
      <c r="AU14" s="2"/>
      <c r="AV14" s="2"/>
      <c r="AW14" s="3"/>
      <c r="AX14" s="4"/>
      <c r="AY14" s="5"/>
      <c r="AZ14" s="6"/>
      <c r="BA14" s="7"/>
      <c r="BB14" s="12"/>
      <c r="BD14" s="2"/>
      <c r="BE14" s="2"/>
      <c r="BF14" s="3"/>
      <c r="BG14" s="4"/>
      <c r="BH14" s="5"/>
      <c r="BI14" s="6"/>
      <c r="BJ14" s="7"/>
      <c r="BK14" s="9"/>
      <c r="BS14" s="56"/>
      <c r="BT14" s="56"/>
    </row>
    <row r="15" spans="2:72" x14ac:dyDescent="0.25">
      <c r="H15" s="55">
        <f>H13</f>
        <v>7661856.6925855828</v>
      </c>
      <c r="I15" s="56">
        <f>SUM(I6:I13)</f>
        <v>254113.68878510661</v>
      </c>
      <c r="Q15" s="56">
        <f>Q13</f>
        <v>16809942.594529506</v>
      </c>
      <c r="R15" s="56">
        <f>SUM(R6:R13)</f>
        <v>557519.76216097351</v>
      </c>
      <c r="Z15" s="56">
        <f>Z13</f>
        <v>31667033.372441083</v>
      </c>
      <c r="AA15" s="56">
        <f>SUM(AA6:AA13)</f>
        <v>1050271.100859825</v>
      </c>
      <c r="AI15" s="56">
        <f>AI13</f>
        <v>3456283.8251333213</v>
      </c>
      <c r="AJ15" s="56">
        <f>SUM(AJ6:AJ13)</f>
        <v>114631.35732398277</v>
      </c>
      <c r="AR15" s="56">
        <f>AR13</f>
        <v>725414.62093583343</v>
      </c>
      <c r="AS15" s="56">
        <f>SUM(AS6:AS13)</f>
        <v>24059.153364619713</v>
      </c>
      <c r="BA15" s="56">
        <f>BA13</f>
        <v>15935403.406158615</v>
      </c>
      <c r="BB15" s="56">
        <f>SUM(BB6:BB14)</f>
        <v>528514.73269349278</v>
      </c>
      <c r="BJ15" s="56">
        <f>BJ13</f>
        <v>15935403.406158615</v>
      </c>
      <c r="BK15" s="56">
        <f>SUM(BK6:BK13)</f>
        <v>528514.73269349278</v>
      </c>
      <c r="BS15" s="71">
        <f>SUM(BS13:BT13)</f>
        <v>4336891.828953133</v>
      </c>
      <c r="BT15" s="71"/>
    </row>
    <row r="16" spans="2:72" x14ac:dyDescent="0.25">
      <c r="H16" s="72">
        <f>H15+I15</f>
        <v>7915970.3813706897</v>
      </c>
      <c r="I16" s="72"/>
      <c r="Q16" s="71">
        <f>Q15+R15</f>
        <v>17367462.356690478</v>
      </c>
      <c r="R16" s="71"/>
      <c r="Z16" s="71">
        <f>Z15+AA15</f>
        <v>32717304.473300908</v>
      </c>
      <c r="AA16" s="71"/>
      <c r="AI16" s="71">
        <f>AI15+AJ15</f>
        <v>3570915.1824573041</v>
      </c>
      <c r="AJ16" s="71"/>
      <c r="AR16" s="71">
        <f>AR15+AS15</f>
        <v>749473.77430045314</v>
      </c>
      <c r="AS16" s="71"/>
      <c r="BA16" s="71">
        <f>BA15+BB15</f>
        <v>16463918.138852108</v>
      </c>
      <c r="BB16" s="71"/>
      <c r="BJ16" s="71">
        <f>BJ15+BK15</f>
        <v>16463918.138852108</v>
      </c>
      <c r="BK16" s="71"/>
    </row>
  </sheetData>
  <mergeCells count="72">
    <mergeCell ref="BJ16:BK16"/>
    <mergeCell ref="BS15:BT15"/>
    <mergeCell ref="H16:I16"/>
    <mergeCell ref="Q16:R16"/>
    <mergeCell ref="Z16:AA16"/>
    <mergeCell ref="AI16:AJ16"/>
    <mergeCell ref="AR16:AS16"/>
    <mergeCell ref="BA16:BB16"/>
    <mergeCell ref="BM2:BT2"/>
    <mergeCell ref="BM3:BN3"/>
    <mergeCell ref="BO3:BO4"/>
    <mergeCell ref="BP3:BP4"/>
    <mergeCell ref="BQ3:BQ4"/>
    <mergeCell ref="BR3:BR4"/>
    <mergeCell ref="BS3:BS4"/>
    <mergeCell ref="BT3:BT4"/>
    <mergeCell ref="BD2:BK2"/>
    <mergeCell ref="BD3:BE3"/>
    <mergeCell ref="BF3:BF4"/>
    <mergeCell ref="BG3:BG4"/>
    <mergeCell ref="BH3:BH4"/>
    <mergeCell ref="BI3:BI4"/>
    <mergeCell ref="BJ3:BJ4"/>
    <mergeCell ref="BK3:BK4"/>
    <mergeCell ref="AU2:BB2"/>
    <mergeCell ref="AU3:AV3"/>
    <mergeCell ref="AW3:AW4"/>
    <mergeCell ref="AX3:AX4"/>
    <mergeCell ref="AY3:AY4"/>
    <mergeCell ref="AZ3:AZ4"/>
    <mergeCell ref="BA3:BA4"/>
    <mergeCell ref="BB3:BB4"/>
    <mergeCell ref="AL2:AS2"/>
    <mergeCell ref="AL3:AM3"/>
    <mergeCell ref="AN3:AN4"/>
    <mergeCell ref="AO3:AO4"/>
    <mergeCell ref="AP3:AP4"/>
    <mergeCell ref="AQ3:AQ4"/>
    <mergeCell ref="AR3:AR4"/>
    <mergeCell ref="AS3:AS4"/>
    <mergeCell ref="AC2:AJ2"/>
    <mergeCell ref="AC3:AD3"/>
    <mergeCell ref="AE3:AE4"/>
    <mergeCell ref="AF3:AF4"/>
    <mergeCell ref="AG3:AG4"/>
    <mergeCell ref="AH3:AH4"/>
    <mergeCell ref="AI3:AI4"/>
    <mergeCell ref="AJ3:AJ4"/>
    <mergeCell ref="T2:AA2"/>
    <mergeCell ref="T3:U3"/>
    <mergeCell ref="V3:V4"/>
    <mergeCell ref="W3:W4"/>
    <mergeCell ref="X3:X4"/>
    <mergeCell ref="Y3:Y4"/>
    <mergeCell ref="Z3:Z4"/>
    <mergeCell ref="AA3:AA4"/>
    <mergeCell ref="K2:R2"/>
    <mergeCell ref="K3:L3"/>
    <mergeCell ref="M3:M4"/>
    <mergeCell ref="N3:N4"/>
    <mergeCell ref="O3:O4"/>
    <mergeCell ref="P3:P4"/>
    <mergeCell ref="Q3:Q4"/>
    <mergeCell ref="R3:R4"/>
    <mergeCell ref="H3:H4"/>
    <mergeCell ref="I3:I4"/>
    <mergeCell ref="B2:I2"/>
    <mergeCell ref="B3:C3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Capital (IPC) e intereses</vt:lpstr>
      <vt:lpstr>Intereses (detalle)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Moreno</dc:creator>
  <cp:lastModifiedBy>María Isabel Velásquez Quiceno</cp:lastModifiedBy>
  <cp:lastPrinted>2022-11-16T16:57:17Z</cp:lastPrinted>
  <dcterms:created xsi:type="dcterms:W3CDTF">2021-04-28T17:23:34Z</dcterms:created>
  <dcterms:modified xsi:type="dcterms:W3CDTF">2022-11-16T18:47:28Z</dcterms:modified>
</cp:coreProperties>
</file>